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14280" windowHeight="11760"/>
  </bookViews>
  <sheets>
    <sheet name="Расх_2025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гем" localSheetId="0">#REF!</definedName>
    <definedName name="гем">#REF!</definedName>
    <definedName name="_xlnm.Print_Titles" localSheetId="0">Расх_2025!$A:$C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Расх_2025!$A$1:$CP$26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E7" i="1" l="1"/>
  <c r="CF7" i="1"/>
  <c r="CG7" i="1"/>
  <c r="CH7" i="1"/>
  <c r="CI7" i="1"/>
  <c r="CJ7" i="1"/>
  <c r="CK7" i="1"/>
  <c r="CL7" i="1"/>
  <c r="CM7" i="1"/>
  <c r="CN7" i="1"/>
  <c r="CO7" i="1"/>
  <c r="CE8" i="1"/>
  <c r="CF8" i="1"/>
  <c r="CJ8" i="1" s="1"/>
  <c r="CG8" i="1"/>
  <c r="CH8" i="1"/>
  <c r="CI8" i="1"/>
  <c r="CK8" i="1"/>
  <c r="CL8" i="1"/>
  <c r="CM8" i="1"/>
  <c r="CN8" i="1"/>
  <c r="CO8" i="1"/>
  <c r="CE9" i="1"/>
  <c r="CJ9" i="1" s="1"/>
  <c r="CF9" i="1"/>
  <c r="CG9" i="1"/>
  <c r="CH9" i="1"/>
  <c r="CI9" i="1"/>
  <c r="CK9" i="1"/>
  <c r="CL9" i="1"/>
  <c r="CM9" i="1"/>
  <c r="CN9" i="1"/>
  <c r="CO9" i="1"/>
  <c r="CE10" i="1"/>
  <c r="CF10" i="1"/>
  <c r="CG10" i="1"/>
  <c r="CH10" i="1"/>
  <c r="CI10" i="1"/>
  <c r="CJ10" i="1"/>
  <c r="CK10" i="1"/>
  <c r="CL10" i="1"/>
  <c r="CM10" i="1"/>
  <c r="CN10" i="1"/>
  <c r="CO10" i="1"/>
  <c r="CE11" i="1"/>
  <c r="CJ11" i="1" s="1"/>
  <c r="CF11" i="1"/>
  <c r="CG11" i="1"/>
  <c r="CH11" i="1"/>
  <c r="CI11" i="1"/>
  <c r="CK11" i="1"/>
  <c r="CL11" i="1"/>
  <c r="CM11" i="1"/>
  <c r="CN11" i="1"/>
  <c r="CO11" i="1"/>
  <c r="CE12" i="1"/>
  <c r="CJ12" i="1" s="1"/>
  <c r="CF12" i="1"/>
  <c r="CG12" i="1"/>
  <c r="CH12" i="1"/>
  <c r="CI12" i="1"/>
  <c r="CK12" i="1"/>
  <c r="CL12" i="1"/>
  <c r="CM12" i="1"/>
  <c r="CN12" i="1"/>
  <c r="CO12" i="1"/>
  <c r="CE13" i="1"/>
  <c r="CF13" i="1"/>
  <c r="CG13" i="1"/>
  <c r="CH13" i="1"/>
  <c r="CI13" i="1"/>
  <c r="CJ13" i="1" s="1"/>
  <c r="CK13" i="1"/>
  <c r="CL13" i="1"/>
  <c r="CM13" i="1"/>
  <c r="CN13" i="1"/>
  <c r="CO13" i="1"/>
  <c r="CE14" i="1"/>
  <c r="CJ14" i="1" s="1"/>
  <c r="CF14" i="1"/>
  <c r="CG14" i="1"/>
  <c r="CH14" i="1"/>
  <c r="CI14" i="1"/>
  <c r="CK14" i="1"/>
  <c r="CL14" i="1"/>
  <c r="CM14" i="1"/>
  <c r="CN14" i="1"/>
  <c r="CO14" i="1"/>
  <c r="CE15" i="1"/>
  <c r="CF15" i="1"/>
  <c r="CG15" i="1"/>
  <c r="CH15" i="1"/>
  <c r="CI15" i="1"/>
  <c r="CJ15" i="1"/>
  <c r="CK15" i="1"/>
  <c r="CL15" i="1"/>
  <c r="CM15" i="1"/>
  <c r="CN15" i="1"/>
  <c r="CO15" i="1"/>
  <c r="CE16" i="1"/>
  <c r="CF16" i="1"/>
  <c r="CJ16" i="1" s="1"/>
  <c r="CG16" i="1"/>
  <c r="CH16" i="1"/>
  <c r="CI16" i="1"/>
  <c r="CK16" i="1"/>
  <c r="CL16" i="1"/>
  <c r="CM16" i="1"/>
  <c r="CN16" i="1"/>
  <c r="CO16" i="1"/>
  <c r="CE17" i="1"/>
  <c r="CJ17" i="1" s="1"/>
  <c r="CF17" i="1"/>
  <c r="CG17" i="1"/>
  <c r="CH17" i="1"/>
  <c r="CI17" i="1"/>
  <c r="CK17" i="1"/>
  <c r="CL17" i="1"/>
  <c r="CM17" i="1"/>
  <c r="CN17" i="1"/>
  <c r="CO17" i="1"/>
  <c r="CE18" i="1"/>
  <c r="CF18" i="1"/>
  <c r="CG18" i="1"/>
  <c r="CH18" i="1"/>
  <c r="CI18" i="1"/>
  <c r="CJ18" i="1"/>
  <c r="CK18" i="1"/>
  <c r="CL18" i="1"/>
  <c r="CM18" i="1"/>
  <c r="CN18" i="1"/>
  <c r="CO18" i="1"/>
  <c r="CE19" i="1"/>
  <c r="CF19" i="1"/>
  <c r="CJ19" i="1" s="1"/>
  <c r="CG19" i="1"/>
  <c r="CH19" i="1"/>
  <c r="CI19" i="1"/>
  <c r="CK19" i="1"/>
  <c r="CL19" i="1"/>
  <c r="CM19" i="1"/>
  <c r="CN19" i="1"/>
  <c r="CO19" i="1"/>
  <c r="CE20" i="1"/>
  <c r="CJ20" i="1" s="1"/>
  <c r="CF20" i="1"/>
  <c r="CG20" i="1"/>
  <c r="CH20" i="1"/>
  <c r="CI20" i="1"/>
  <c r="CK20" i="1"/>
  <c r="CL20" i="1"/>
  <c r="CM20" i="1"/>
  <c r="CN20" i="1"/>
  <c r="CO20" i="1"/>
  <c r="CE21" i="1"/>
  <c r="CF21" i="1"/>
  <c r="CG21" i="1"/>
  <c r="CH21" i="1"/>
  <c r="CI21" i="1"/>
  <c r="CJ21" i="1" s="1"/>
  <c r="CK21" i="1"/>
  <c r="CL21" i="1"/>
  <c r="CM21" i="1"/>
  <c r="CN21" i="1"/>
  <c r="CO21" i="1"/>
  <c r="CE22" i="1"/>
  <c r="CF22" i="1"/>
  <c r="CJ22" i="1" s="1"/>
  <c r="CG22" i="1"/>
  <c r="CH22" i="1"/>
  <c r="CI22" i="1"/>
  <c r="CK22" i="1"/>
  <c r="CL22" i="1"/>
  <c r="CM22" i="1"/>
  <c r="CN22" i="1"/>
  <c r="CO22" i="1"/>
  <c r="CE23" i="1"/>
  <c r="CF23" i="1"/>
  <c r="CG23" i="1"/>
  <c r="CJ23" i="1" s="1"/>
  <c r="CH23" i="1"/>
  <c r="CI23" i="1"/>
  <c r="CK23" i="1"/>
  <c r="CL23" i="1"/>
  <c r="CM23" i="1"/>
  <c r="CN23" i="1"/>
  <c r="CO23" i="1"/>
  <c r="CE24" i="1"/>
  <c r="CJ24" i="1" s="1"/>
  <c r="CF24" i="1"/>
  <c r="CG24" i="1"/>
  <c r="CH24" i="1"/>
  <c r="CI24" i="1"/>
  <c r="CK24" i="1"/>
  <c r="CL24" i="1"/>
  <c r="CM24" i="1"/>
  <c r="CN24" i="1"/>
  <c r="CO24" i="1"/>
  <c r="CE25" i="1"/>
  <c r="CJ25" i="1" s="1"/>
  <c r="CF25" i="1"/>
  <c r="CG25" i="1"/>
  <c r="CH25" i="1"/>
  <c r="CI25" i="1"/>
  <c r="CK25" i="1"/>
  <c r="CL25" i="1"/>
  <c r="CM25" i="1"/>
  <c r="CN25" i="1"/>
  <c r="CO25" i="1"/>
  <c r="CO6" i="1"/>
  <c r="CN6" i="1"/>
  <c r="CM6" i="1"/>
  <c r="CL6" i="1"/>
  <c r="CK6" i="1"/>
  <c r="CI6" i="1"/>
  <c r="CF6" i="1"/>
  <c r="CG6" i="1"/>
  <c r="CH6" i="1"/>
  <c r="CE6" i="1"/>
  <c r="CA21" i="1"/>
  <c r="CB25" i="1"/>
  <c r="CB7" i="1"/>
  <c r="CB6" i="1"/>
  <c r="CA7" i="1"/>
  <c r="CC7" i="1"/>
  <c r="CA8" i="1"/>
  <c r="CB8" i="1"/>
  <c r="CC8" i="1"/>
  <c r="CA9" i="1"/>
  <c r="CB9" i="1"/>
  <c r="CC9" i="1"/>
  <c r="CA10" i="1"/>
  <c r="CB10" i="1"/>
  <c r="CC10" i="1"/>
  <c r="CA11" i="1"/>
  <c r="CB11" i="1"/>
  <c r="CC11" i="1"/>
  <c r="CA12" i="1"/>
  <c r="CB12" i="1"/>
  <c r="CD12" i="1" s="1"/>
  <c r="CC12" i="1"/>
  <c r="CA13" i="1"/>
  <c r="CB13" i="1"/>
  <c r="CC13" i="1"/>
  <c r="CA14" i="1"/>
  <c r="CB14" i="1"/>
  <c r="CC14" i="1"/>
  <c r="CA15" i="1"/>
  <c r="CB15" i="1"/>
  <c r="CC15" i="1"/>
  <c r="CA16" i="1"/>
  <c r="CB16" i="1"/>
  <c r="CC16" i="1"/>
  <c r="CA17" i="1"/>
  <c r="CD17" i="1" s="1"/>
  <c r="CB17" i="1"/>
  <c r="CC17" i="1"/>
  <c r="CA18" i="1"/>
  <c r="CD18" i="1" s="1"/>
  <c r="CB18" i="1"/>
  <c r="CC18" i="1"/>
  <c r="CA19" i="1"/>
  <c r="CB19" i="1"/>
  <c r="CC19" i="1"/>
  <c r="CA20" i="1"/>
  <c r="CB20" i="1"/>
  <c r="CC20" i="1"/>
  <c r="CB21" i="1"/>
  <c r="CC21" i="1"/>
  <c r="CA22" i="1"/>
  <c r="CB22" i="1"/>
  <c r="CC22" i="1"/>
  <c r="CA23" i="1"/>
  <c r="CB23" i="1"/>
  <c r="CC23" i="1"/>
  <c r="CA24" i="1"/>
  <c r="CB24" i="1"/>
  <c r="CC24" i="1"/>
  <c r="CA25" i="1"/>
  <c r="CC25" i="1"/>
  <c r="CC6" i="1"/>
  <c r="CA6" i="1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6" i="1"/>
  <c r="BY7" i="1"/>
  <c r="BY8" i="1"/>
  <c r="BY9" i="1"/>
  <c r="BY10" i="1"/>
  <c r="BY11" i="1"/>
  <c r="BY12" i="1"/>
  <c r="BY13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6" i="1"/>
  <c r="CD6" i="1" s="1"/>
  <c r="CD9" i="1"/>
  <c r="CD13" i="1"/>
  <c r="CD21" i="1"/>
  <c r="BX25" i="1"/>
  <c r="BX24" i="1"/>
  <c r="BX23" i="1"/>
  <c r="BX22" i="1"/>
  <c r="BS21" i="1"/>
  <c r="BX21" i="1" s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X7" i="1"/>
  <c r="BW26" i="1"/>
  <c r="BV26" i="1"/>
  <c r="BU26" i="1"/>
  <c r="BT26" i="1"/>
  <c r="BX6" i="1"/>
  <c r="BG7" i="1"/>
  <c r="BL7" i="1" s="1"/>
  <c r="BH7" i="1"/>
  <c r="BI7" i="1"/>
  <c r="BJ7" i="1"/>
  <c r="BK7" i="1"/>
  <c r="BM7" i="1"/>
  <c r="BN7" i="1"/>
  <c r="BO7" i="1"/>
  <c r="BP7" i="1"/>
  <c r="BQ7" i="1"/>
  <c r="BG8" i="1"/>
  <c r="BH8" i="1"/>
  <c r="BI8" i="1"/>
  <c r="BJ8" i="1"/>
  <c r="BK8" i="1"/>
  <c r="BL8" i="1"/>
  <c r="BM8" i="1"/>
  <c r="BN8" i="1"/>
  <c r="BO8" i="1"/>
  <c r="BP8" i="1"/>
  <c r="BQ8" i="1"/>
  <c r="BG9" i="1"/>
  <c r="BH9" i="1"/>
  <c r="BI9" i="1"/>
  <c r="BL9" i="1" s="1"/>
  <c r="BJ9" i="1"/>
  <c r="BK9" i="1"/>
  <c r="BM9" i="1"/>
  <c r="BN9" i="1"/>
  <c r="BO9" i="1"/>
  <c r="BP9" i="1"/>
  <c r="BQ9" i="1"/>
  <c r="BG10" i="1"/>
  <c r="BH10" i="1"/>
  <c r="BI10" i="1"/>
  <c r="BL10" i="1" s="1"/>
  <c r="BJ10" i="1"/>
  <c r="BK10" i="1"/>
  <c r="BM10" i="1"/>
  <c r="BN10" i="1"/>
  <c r="BO10" i="1"/>
  <c r="BP10" i="1"/>
  <c r="BQ10" i="1"/>
  <c r="BG11" i="1"/>
  <c r="BH11" i="1"/>
  <c r="BL11" i="1" s="1"/>
  <c r="BI11" i="1"/>
  <c r="BJ11" i="1"/>
  <c r="BK11" i="1"/>
  <c r="BM11" i="1"/>
  <c r="BN11" i="1"/>
  <c r="BO11" i="1"/>
  <c r="BP11" i="1"/>
  <c r="BQ11" i="1"/>
  <c r="BG12" i="1"/>
  <c r="BL12" i="1" s="1"/>
  <c r="BH12" i="1"/>
  <c r="BI12" i="1"/>
  <c r="BJ12" i="1"/>
  <c r="BK12" i="1"/>
  <c r="BM12" i="1"/>
  <c r="BN12" i="1"/>
  <c r="BO12" i="1"/>
  <c r="BP12" i="1"/>
  <c r="BQ12" i="1"/>
  <c r="BG13" i="1"/>
  <c r="BH13" i="1"/>
  <c r="BL13" i="1" s="1"/>
  <c r="BI13" i="1"/>
  <c r="BJ13" i="1"/>
  <c r="BK13" i="1"/>
  <c r="BM13" i="1"/>
  <c r="BN13" i="1"/>
  <c r="BO13" i="1"/>
  <c r="BP13" i="1"/>
  <c r="BQ13" i="1"/>
  <c r="BG14" i="1"/>
  <c r="BL14" i="1" s="1"/>
  <c r="BH14" i="1"/>
  <c r="BI14" i="1"/>
  <c r="BJ14" i="1"/>
  <c r="BK14" i="1"/>
  <c r="BM14" i="1"/>
  <c r="BN14" i="1"/>
  <c r="BO14" i="1"/>
  <c r="BP14" i="1"/>
  <c r="BQ14" i="1"/>
  <c r="BG15" i="1"/>
  <c r="BL15" i="1" s="1"/>
  <c r="BH15" i="1"/>
  <c r="BI15" i="1"/>
  <c r="BJ15" i="1"/>
  <c r="BK15" i="1"/>
  <c r="BM15" i="1"/>
  <c r="BN15" i="1"/>
  <c r="BO15" i="1"/>
  <c r="BP15" i="1"/>
  <c r="BQ15" i="1"/>
  <c r="BG16" i="1"/>
  <c r="BH16" i="1"/>
  <c r="BI16" i="1"/>
  <c r="BJ16" i="1"/>
  <c r="BK16" i="1"/>
  <c r="BL16" i="1"/>
  <c r="BM16" i="1"/>
  <c r="BN16" i="1"/>
  <c r="BO16" i="1"/>
  <c r="BP16" i="1"/>
  <c r="BQ16" i="1"/>
  <c r="BG17" i="1"/>
  <c r="BH17" i="1"/>
  <c r="BI17" i="1"/>
  <c r="BL17" i="1" s="1"/>
  <c r="BJ17" i="1"/>
  <c r="BK17" i="1"/>
  <c r="BM17" i="1"/>
  <c r="BN17" i="1"/>
  <c r="BO17" i="1"/>
  <c r="BP17" i="1"/>
  <c r="BQ17" i="1"/>
  <c r="BG18" i="1"/>
  <c r="BH18" i="1"/>
  <c r="BI18" i="1"/>
  <c r="BL18" i="1" s="1"/>
  <c r="BJ18" i="1"/>
  <c r="BK18" i="1"/>
  <c r="BM18" i="1"/>
  <c r="BN18" i="1"/>
  <c r="BO18" i="1"/>
  <c r="BP18" i="1"/>
  <c r="BQ18" i="1"/>
  <c r="BG19" i="1"/>
  <c r="BH19" i="1"/>
  <c r="BI19" i="1"/>
  <c r="BL19" i="1" s="1"/>
  <c r="BJ19" i="1"/>
  <c r="BK19" i="1"/>
  <c r="BM19" i="1"/>
  <c r="BN19" i="1"/>
  <c r="BO19" i="1"/>
  <c r="BP19" i="1"/>
  <c r="BQ19" i="1"/>
  <c r="BG20" i="1"/>
  <c r="BL20" i="1" s="1"/>
  <c r="BH20" i="1"/>
  <c r="BI20" i="1"/>
  <c r="BJ20" i="1"/>
  <c r="BK20" i="1"/>
  <c r="BM20" i="1"/>
  <c r="BN20" i="1"/>
  <c r="BO20" i="1"/>
  <c r="BP20" i="1"/>
  <c r="BQ20" i="1"/>
  <c r="BG21" i="1"/>
  <c r="BH21" i="1"/>
  <c r="BL21" i="1" s="1"/>
  <c r="BI21" i="1"/>
  <c r="BJ21" i="1"/>
  <c r="BK21" i="1"/>
  <c r="BM21" i="1"/>
  <c r="BN21" i="1"/>
  <c r="BO21" i="1"/>
  <c r="BP21" i="1"/>
  <c r="BQ21" i="1"/>
  <c r="BG22" i="1"/>
  <c r="BL22" i="1" s="1"/>
  <c r="BH22" i="1"/>
  <c r="BI22" i="1"/>
  <c r="BJ22" i="1"/>
  <c r="BK22" i="1"/>
  <c r="BM22" i="1"/>
  <c r="BN22" i="1"/>
  <c r="BO22" i="1"/>
  <c r="BP22" i="1"/>
  <c r="BQ22" i="1"/>
  <c r="BG23" i="1"/>
  <c r="BL23" i="1" s="1"/>
  <c r="BH23" i="1"/>
  <c r="BI23" i="1"/>
  <c r="BJ23" i="1"/>
  <c r="BK23" i="1"/>
  <c r="BM23" i="1"/>
  <c r="BN23" i="1"/>
  <c r="BO23" i="1"/>
  <c r="BP23" i="1"/>
  <c r="BQ23" i="1"/>
  <c r="BG24" i="1"/>
  <c r="BH24" i="1"/>
  <c r="BI24" i="1"/>
  <c r="BJ24" i="1"/>
  <c r="BK24" i="1"/>
  <c r="BL24" i="1"/>
  <c r="BM24" i="1"/>
  <c r="BN24" i="1"/>
  <c r="BO24" i="1"/>
  <c r="BP24" i="1"/>
  <c r="BQ24" i="1"/>
  <c r="BG25" i="1"/>
  <c r="BH25" i="1"/>
  <c r="BI25" i="1"/>
  <c r="BL25" i="1" s="1"/>
  <c r="BJ25" i="1"/>
  <c r="BK25" i="1"/>
  <c r="BM25" i="1"/>
  <c r="BN25" i="1"/>
  <c r="BO25" i="1"/>
  <c r="BP25" i="1"/>
  <c r="BQ25" i="1"/>
  <c r="BM6" i="1"/>
  <c r="BQ6" i="1"/>
  <c r="BP6" i="1"/>
  <c r="BO6" i="1"/>
  <c r="BN6" i="1"/>
  <c r="AU7" i="1"/>
  <c r="AV7" i="1"/>
  <c r="AW7" i="1"/>
  <c r="AX7" i="1"/>
  <c r="AY7" i="1"/>
  <c r="AZ7" i="1"/>
  <c r="BA7" i="1"/>
  <c r="BB7" i="1"/>
  <c r="BC7" i="1"/>
  <c r="BD7" i="1"/>
  <c r="BE7" i="1"/>
  <c r="AU8" i="1"/>
  <c r="AV8" i="1"/>
  <c r="AW8" i="1"/>
  <c r="AZ8" i="1" s="1"/>
  <c r="AX8" i="1"/>
  <c r="AY8" i="1"/>
  <c r="BA8" i="1"/>
  <c r="BB8" i="1"/>
  <c r="BC8" i="1"/>
  <c r="BD8" i="1"/>
  <c r="BE8" i="1"/>
  <c r="AU9" i="1"/>
  <c r="AZ9" i="1" s="1"/>
  <c r="AV9" i="1"/>
  <c r="AW9" i="1"/>
  <c r="AX9" i="1"/>
  <c r="AY9" i="1"/>
  <c r="BA9" i="1"/>
  <c r="BB9" i="1"/>
  <c r="BC9" i="1"/>
  <c r="BD9" i="1"/>
  <c r="BE9" i="1"/>
  <c r="AU10" i="1"/>
  <c r="AV10" i="1"/>
  <c r="AW10" i="1"/>
  <c r="AX10" i="1"/>
  <c r="AY10" i="1"/>
  <c r="AZ10" i="1"/>
  <c r="BA10" i="1"/>
  <c r="BB10" i="1"/>
  <c r="BC10" i="1"/>
  <c r="BD10" i="1"/>
  <c r="BE10" i="1"/>
  <c r="AU11" i="1"/>
  <c r="AZ11" i="1" s="1"/>
  <c r="AV11" i="1"/>
  <c r="AW11" i="1"/>
  <c r="AX11" i="1"/>
  <c r="AY11" i="1"/>
  <c r="BA11" i="1"/>
  <c r="BB11" i="1"/>
  <c r="BC11" i="1"/>
  <c r="BD11" i="1"/>
  <c r="BE11" i="1"/>
  <c r="AU12" i="1"/>
  <c r="AZ12" i="1" s="1"/>
  <c r="AV12" i="1"/>
  <c r="AW12" i="1"/>
  <c r="AX12" i="1"/>
  <c r="AY12" i="1"/>
  <c r="BA12" i="1"/>
  <c r="BB12" i="1"/>
  <c r="BC12" i="1"/>
  <c r="BD12" i="1"/>
  <c r="BE12" i="1"/>
  <c r="AU13" i="1"/>
  <c r="AV13" i="1"/>
  <c r="AW13" i="1"/>
  <c r="AX13" i="1"/>
  <c r="AZ13" i="1" s="1"/>
  <c r="AY13" i="1"/>
  <c r="BA13" i="1"/>
  <c r="BB13" i="1"/>
  <c r="BC13" i="1"/>
  <c r="BD13" i="1"/>
  <c r="BE13" i="1"/>
  <c r="AU14" i="1"/>
  <c r="AZ14" i="1" s="1"/>
  <c r="AV14" i="1"/>
  <c r="AW14" i="1"/>
  <c r="AX14" i="1"/>
  <c r="AY14" i="1"/>
  <c r="BA14" i="1"/>
  <c r="BB14" i="1"/>
  <c r="BC14" i="1"/>
  <c r="BD14" i="1"/>
  <c r="BE14" i="1"/>
  <c r="AU15" i="1"/>
  <c r="AV15" i="1"/>
  <c r="AW15" i="1"/>
  <c r="AX15" i="1"/>
  <c r="AY15" i="1"/>
  <c r="AZ15" i="1"/>
  <c r="BA15" i="1"/>
  <c r="BB15" i="1"/>
  <c r="BC15" i="1"/>
  <c r="BD15" i="1"/>
  <c r="BE15" i="1"/>
  <c r="AU16" i="1"/>
  <c r="AV16" i="1"/>
  <c r="AZ16" i="1" s="1"/>
  <c r="AW16" i="1"/>
  <c r="AX16" i="1"/>
  <c r="AY16" i="1"/>
  <c r="BA16" i="1"/>
  <c r="BB16" i="1"/>
  <c r="BC16" i="1"/>
  <c r="BD16" i="1"/>
  <c r="BE16" i="1"/>
  <c r="AU17" i="1"/>
  <c r="AZ17" i="1" s="1"/>
  <c r="AV17" i="1"/>
  <c r="AW17" i="1"/>
  <c r="AX17" i="1"/>
  <c r="AY17" i="1"/>
  <c r="BA17" i="1"/>
  <c r="BB17" i="1"/>
  <c r="BC17" i="1"/>
  <c r="BD17" i="1"/>
  <c r="BE17" i="1"/>
  <c r="AU18" i="1"/>
  <c r="AV18" i="1"/>
  <c r="AW18" i="1"/>
  <c r="AX18" i="1"/>
  <c r="AY18" i="1"/>
  <c r="AZ18" i="1"/>
  <c r="BA18" i="1"/>
  <c r="BB18" i="1"/>
  <c r="BC18" i="1"/>
  <c r="BD18" i="1"/>
  <c r="BE18" i="1"/>
  <c r="AU19" i="1"/>
  <c r="AZ19" i="1" s="1"/>
  <c r="AV19" i="1"/>
  <c r="AW19" i="1"/>
  <c r="AX19" i="1"/>
  <c r="AY19" i="1"/>
  <c r="BA19" i="1"/>
  <c r="BB19" i="1"/>
  <c r="BC19" i="1"/>
  <c r="BD19" i="1"/>
  <c r="BE19" i="1"/>
  <c r="AU20" i="1"/>
  <c r="AZ20" i="1" s="1"/>
  <c r="AV20" i="1"/>
  <c r="AW20" i="1"/>
  <c r="AX20" i="1"/>
  <c r="AY20" i="1"/>
  <c r="BA20" i="1"/>
  <c r="BB20" i="1"/>
  <c r="BC20" i="1"/>
  <c r="BD20" i="1"/>
  <c r="BE20" i="1"/>
  <c r="AU21" i="1"/>
  <c r="AV21" i="1"/>
  <c r="AW21" i="1"/>
  <c r="AX21" i="1"/>
  <c r="AZ21" i="1" s="1"/>
  <c r="AY21" i="1"/>
  <c r="BA21" i="1"/>
  <c r="BB21" i="1"/>
  <c r="BC21" i="1"/>
  <c r="BD21" i="1"/>
  <c r="BE21" i="1"/>
  <c r="AU22" i="1"/>
  <c r="AZ22" i="1" s="1"/>
  <c r="AV22" i="1"/>
  <c r="AW22" i="1"/>
  <c r="AX22" i="1"/>
  <c r="AY22" i="1"/>
  <c r="BA22" i="1"/>
  <c r="BB22" i="1"/>
  <c r="BC22" i="1"/>
  <c r="BD22" i="1"/>
  <c r="BE22" i="1"/>
  <c r="AU23" i="1"/>
  <c r="AV23" i="1"/>
  <c r="AW23" i="1"/>
  <c r="AX23" i="1"/>
  <c r="AY23" i="1"/>
  <c r="AZ23" i="1"/>
  <c r="BA23" i="1"/>
  <c r="BB23" i="1"/>
  <c r="BC23" i="1"/>
  <c r="BD23" i="1"/>
  <c r="BE23" i="1"/>
  <c r="AU24" i="1"/>
  <c r="AZ24" i="1" s="1"/>
  <c r="AV24" i="1"/>
  <c r="AW24" i="1"/>
  <c r="AX24" i="1"/>
  <c r="AY24" i="1"/>
  <c r="BA24" i="1"/>
  <c r="BB24" i="1"/>
  <c r="BC24" i="1"/>
  <c r="BD24" i="1"/>
  <c r="BE24" i="1"/>
  <c r="AU25" i="1"/>
  <c r="AZ25" i="1" s="1"/>
  <c r="AV25" i="1"/>
  <c r="AW25" i="1"/>
  <c r="AX25" i="1"/>
  <c r="AY25" i="1"/>
  <c r="BA25" i="1"/>
  <c r="BB25" i="1"/>
  <c r="BC25" i="1"/>
  <c r="BD25" i="1"/>
  <c r="BE25" i="1"/>
  <c r="BB6" i="1"/>
  <c r="BC6" i="1"/>
  <c r="BD6" i="1"/>
  <c r="BE6" i="1"/>
  <c r="BA6" i="1"/>
  <c r="AV6" i="1"/>
  <c r="BH6" i="1" s="1"/>
  <c r="AW6" i="1"/>
  <c r="AX6" i="1"/>
  <c r="AY6" i="1"/>
  <c r="AU6" i="1"/>
  <c r="BG6" i="1" s="1"/>
  <c r="BJ6" i="1"/>
  <c r="BI6" i="1"/>
  <c r="BK6" i="1"/>
  <c r="V7" i="1"/>
  <c r="Q26" i="1"/>
  <c r="R26" i="1"/>
  <c r="V9" i="1"/>
  <c r="S26" i="1"/>
  <c r="T26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U26" i="1"/>
  <c r="V6" i="1"/>
  <c r="I26" i="1"/>
  <c r="H26" i="1"/>
  <c r="G26" i="1"/>
  <c r="F26" i="1"/>
  <c r="E26" i="1"/>
  <c r="AG25" i="1"/>
  <c r="AF25" i="1"/>
  <c r="AE25" i="1"/>
  <c r="AD25" i="1"/>
  <c r="AC25" i="1"/>
  <c r="AA25" i="1"/>
  <c r="Z25" i="1"/>
  <c r="Y25" i="1"/>
  <c r="X25" i="1"/>
  <c r="W25" i="1"/>
  <c r="O25" i="1"/>
  <c r="N25" i="1"/>
  <c r="M25" i="1"/>
  <c r="L25" i="1"/>
  <c r="K25" i="1"/>
  <c r="J25" i="1"/>
  <c r="AG24" i="1"/>
  <c r="AF24" i="1"/>
  <c r="AE24" i="1"/>
  <c r="AD24" i="1"/>
  <c r="AC24" i="1"/>
  <c r="AA24" i="1"/>
  <c r="Z24" i="1"/>
  <c r="Y24" i="1"/>
  <c r="X24" i="1"/>
  <c r="W24" i="1"/>
  <c r="O24" i="1"/>
  <c r="N24" i="1"/>
  <c r="M24" i="1"/>
  <c r="L24" i="1"/>
  <c r="K24" i="1"/>
  <c r="J24" i="1"/>
  <c r="AG23" i="1"/>
  <c r="AF23" i="1"/>
  <c r="AE23" i="1"/>
  <c r="AD23" i="1"/>
  <c r="AC23" i="1"/>
  <c r="AA23" i="1"/>
  <c r="Z23" i="1"/>
  <c r="Y23" i="1"/>
  <c r="X23" i="1"/>
  <c r="W23" i="1"/>
  <c r="O23" i="1"/>
  <c r="N23" i="1"/>
  <c r="M23" i="1"/>
  <c r="L23" i="1"/>
  <c r="K23" i="1"/>
  <c r="J23" i="1"/>
  <c r="AG22" i="1"/>
  <c r="AF22" i="1"/>
  <c r="AE22" i="1"/>
  <c r="AD22" i="1"/>
  <c r="AC22" i="1"/>
  <c r="AA22" i="1"/>
  <c r="Z22" i="1"/>
  <c r="Y22" i="1"/>
  <c r="X22" i="1"/>
  <c r="W22" i="1"/>
  <c r="O22" i="1"/>
  <c r="N22" i="1"/>
  <c r="M22" i="1"/>
  <c r="L22" i="1"/>
  <c r="K22" i="1"/>
  <c r="J22" i="1"/>
  <c r="AG21" i="1"/>
  <c r="AF21" i="1"/>
  <c r="AE21" i="1"/>
  <c r="AD21" i="1"/>
  <c r="AC21" i="1"/>
  <c r="AA21" i="1"/>
  <c r="Z21" i="1"/>
  <c r="Y21" i="1"/>
  <c r="X21" i="1"/>
  <c r="W21" i="1"/>
  <c r="O21" i="1"/>
  <c r="N21" i="1"/>
  <c r="M21" i="1"/>
  <c r="L21" i="1"/>
  <c r="K21" i="1"/>
  <c r="J21" i="1"/>
  <c r="AG20" i="1"/>
  <c r="AF20" i="1"/>
  <c r="AE20" i="1"/>
  <c r="AD20" i="1"/>
  <c r="AC20" i="1"/>
  <c r="AA20" i="1"/>
  <c r="Z20" i="1"/>
  <c r="Y20" i="1"/>
  <c r="X20" i="1"/>
  <c r="W20" i="1"/>
  <c r="O20" i="1"/>
  <c r="N20" i="1"/>
  <c r="M20" i="1"/>
  <c r="L20" i="1"/>
  <c r="K20" i="1"/>
  <c r="J20" i="1"/>
  <c r="AG19" i="1"/>
  <c r="AF19" i="1"/>
  <c r="AE19" i="1"/>
  <c r="AD19" i="1"/>
  <c r="AC19" i="1"/>
  <c r="AA19" i="1"/>
  <c r="Z19" i="1"/>
  <c r="Y19" i="1"/>
  <c r="X19" i="1"/>
  <c r="W19" i="1"/>
  <c r="O19" i="1"/>
  <c r="N19" i="1"/>
  <c r="M19" i="1"/>
  <c r="L19" i="1"/>
  <c r="K19" i="1"/>
  <c r="J19" i="1"/>
  <c r="AG18" i="1"/>
  <c r="AF18" i="1"/>
  <c r="AE18" i="1"/>
  <c r="AD18" i="1"/>
  <c r="AC18" i="1"/>
  <c r="AA18" i="1"/>
  <c r="Z18" i="1"/>
  <c r="Y18" i="1"/>
  <c r="X18" i="1"/>
  <c r="W18" i="1"/>
  <c r="O18" i="1"/>
  <c r="N18" i="1"/>
  <c r="M18" i="1"/>
  <c r="L18" i="1"/>
  <c r="K18" i="1"/>
  <c r="J18" i="1"/>
  <c r="AG17" i="1"/>
  <c r="AF17" i="1"/>
  <c r="AE17" i="1"/>
  <c r="AD17" i="1"/>
  <c r="AC17" i="1"/>
  <c r="AA17" i="1"/>
  <c r="Z17" i="1"/>
  <c r="Y17" i="1"/>
  <c r="X17" i="1"/>
  <c r="W17" i="1"/>
  <c r="O17" i="1"/>
  <c r="N17" i="1"/>
  <c r="M17" i="1"/>
  <c r="L17" i="1"/>
  <c r="K17" i="1"/>
  <c r="J17" i="1"/>
  <c r="AG16" i="1"/>
  <c r="AF16" i="1"/>
  <c r="AE16" i="1"/>
  <c r="AD16" i="1"/>
  <c r="AC16" i="1"/>
  <c r="AA16" i="1"/>
  <c r="Z16" i="1"/>
  <c r="Y16" i="1"/>
  <c r="X16" i="1"/>
  <c r="W16" i="1"/>
  <c r="O16" i="1"/>
  <c r="N16" i="1"/>
  <c r="M16" i="1"/>
  <c r="L16" i="1"/>
  <c r="K16" i="1"/>
  <c r="J16" i="1"/>
  <c r="AG15" i="1"/>
  <c r="AF15" i="1"/>
  <c r="AE15" i="1"/>
  <c r="AD15" i="1"/>
  <c r="AC15" i="1"/>
  <c r="AA15" i="1"/>
  <c r="Z15" i="1"/>
  <c r="Y15" i="1"/>
  <c r="X15" i="1"/>
  <c r="W15" i="1"/>
  <c r="O15" i="1"/>
  <c r="N15" i="1"/>
  <c r="M15" i="1"/>
  <c r="L15" i="1"/>
  <c r="K15" i="1"/>
  <c r="J15" i="1"/>
  <c r="AG14" i="1"/>
  <c r="AF14" i="1"/>
  <c r="AE14" i="1"/>
  <c r="AD14" i="1"/>
  <c r="AC14" i="1"/>
  <c r="AA14" i="1"/>
  <c r="Z14" i="1"/>
  <c r="Y14" i="1"/>
  <c r="X14" i="1"/>
  <c r="W14" i="1"/>
  <c r="O14" i="1"/>
  <c r="N14" i="1"/>
  <c r="M14" i="1"/>
  <c r="L14" i="1"/>
  <c r="K14" i="1"/>
  <c r="J14" i="1"/>
  <c r="AG13" i="1"/>
  <c r="AF13" i="1"/>
  <c r="AE13" i="1"/>
  <c r="AD13" i="1"/>
  <c r="AC13" i="1"/>
  <c r="AA13" i="1"/>
  <c r="Z13" i="1"/>
  <c r="Y13" i="1"/>
  <c r="X13" i="1"/>
  <c r="W13" i="1"/>
  <c r="O13" i="1"/>
  <c r="N13" i="1"/>
  <c r="M13" i="1"/>
  <c r="L13" i="1"/>
  <c r="K13" i="1"/>
  <c r="J13" i="1"/>
  <c r="AG12" i="1"/>
  <c r="AF12" i="1"/>
  <c r="AE12" i="1"/>
  <c r="AD12" i="1"/>
  <c r="AC12" i="1"/>
  <c r="AA12" i="1"/>
  <c r="Z12" i="1"/>
  <c r="Y12" i="1"/>
  <c r="X12" i="1"/>
  <c r="W12" i="1"/>
  <c r="O12" i="1"/>
  <c r="N12" i="1"/>
  <c r="M12" i="1"/>
  <c r="L12" i="1"/>
  <c r="K12" i="1"/>
  <c r="J12" i="1"/>
  <c r="AG11" i="1"/>
  <c r="AF11" i="1"/>
  <c r="AE11" i="1"/>
  <c r="AD11" i="1"/>
  <c r="AC11" i="1"/>
  <c r="AA11" i="1"/>
  <c r="Z11" i="1"/>
  <c r="Y11" i="1"/>
  <c r="X11" i="1"/>
  <c r="W11" i="1"/>
  <c r="O11" i="1"/>
  <c r="N11" i="1"/>
  <c r="M11" i="1"/>
  <c r="L11" i="1"/>
  <c r="K11" i="1"/>
  <c r="J11" i="1"/>
  <c r="AG10" i="1"/>
  <c r="AF10" i="1"/>
  <c r="AE10" i="1"/>
  <c r="AD10" i="1"/>
  <c r="AC10" i="1"/>
  <c r="AA10" i="1"/>
  <c r="Z10" i="1"/>
  <c r="Y10" i="1"/>
  <c r="X10" i="1"/>
  <c r="W10" i="1"/>
  <c r="O10" i="1"/>
  <c r="N10" i="1"/>
  <c r="M10" i="1"/>
  <c r="L10" i="1"/>
  <c r="K10" i="1"/>
  <c r="J10" i="1"/>
  <c r="AG9" i="1"/>
  <c r="AF9" i="1"/>
  <c r="AE9" i="1"/>
  <c r="AD9" i="1"/>
  <c r="AC9" i="1"/>
  <c r="AA9" i="1"/>
  <c r="Z9" i="1"/>
  <c r="Y9" i="1"/>
  <c r="X9" i="1"/>
  <c r="W9" i="1"/>
  <c r="O9" i="1"/>
  <c r="N9" i="1"/>
  <c r="M9" i="1"/>
  <c r="L9" i="1"/>
  <c r="K9" i="1"/>
  <c r="J9" i="1"/>
  <c r="AG8" i="1"/>
  <c r="AF8" i="1"/>
  <c r="AE8" i="1"/>
  <c r="AD8" i="1"/>
  <c r="AC8" i="1"/>
  <c r="AA8" i="1"/>
  <c r="Z8" i="1"/>
  <c r="Y8" i="1"/>
  <c r="X8" i="1"/>
  <c r="W8" i="1"/>
  <c r="O8" i="1"/>
  <c r="N8" i="1"/>
  <c r="M8" i="1"/>
  <c r="L8" i="1"/>
  <c r="K8" i="1"/>
  <c r="J8" i="1"/>
  <c r="AG7" i="1"/>
  <c r="AF7" i="1"/>
  <c r="AE7" i="1"/>
  <c r="AD7" i="1"/>
  <c r="AC7" i="1"/>
  <c r="AA7" i="1"/>
  <c r="Z7" i="1"/>
  <c r="Y7" i="1"/>
  <c r="X7" i="1"/>
  <c r="W7" i="1"/>
  <c r="O7" i="1"/>
  <c r="N7" i="1"/>
  <c r="M7" i="1"/>
  <c r="L7" i="1"/>
  <c r="K7" i="1"/>
  <c r="J7" i="1"/>
  <c r="AG6" i="1"/>
  <c r="AF6" i="1"/>
  <c r="AE6" i="1"/>
  <c r="AD6" i="1"/>
  <c r="AC6" i="1"/>
  <c r="AA6" i="1"/>
  <c r="Z6" i="1"/>
  <c r="Y6" i="1"/>
  <c r="X6" i="1"/>
  <c r="W6" i="1"/>
  <c r="O6" i="1"/>
  <c r="O26" i="1" s="1"/>
  <c r="AA28" i="1" s="1"/>
  <c r="N6" i="1"/>
  <c r="M6" i="1"/>
  <c r="L6" i="1"/>
  <c r="L26" i="1" s="1"/>
  <c r="X28" i="1" s="1"/>
  <c r="K6" i="1"/>
  <c r="J6" i="1"/>
  <c r="J26" i="1" s="1"/>
  <c r="CD25" i="1" l="1"/>
  <c r="CD20" i="1"/>
  <c r="CP18" i="1"/>
  <c r="CD10" i="1"/>
  <c r="CD15" i="1"/>
  <c r="CD23" i="1"/>
  <c r="CD7" i="1"/>
  <c r="CD22" i="1"/>
  <c r="CD14" i="1"/>
  <c r="CP10" i="1"/>
  <c r="CP23" i="1"/>
  <c r="CP7" i="1"/>
  <c r="CP13" i="1"/>
  <c r="CP21" i="1"/>
  <c r="CD11" i="1"/>
  <c r="CD19" i="1"/>
  <c r="CD8" i="1"/>
  <c r="CD16" i="1"/>
  <c r="CD24" i="1"/>
  <c r="CM26" i="1"/>
  <c r="CP9" i="1"/>
  <c r="CP11" i="1"/>
  <c r="CP15" i="1"/>
  <c r="CP17" i="1"/>
  <c r="CP19" i="1"/>
  <c r="CP25" i="1"/>
  <c r="CP14" i="1"/>
  <c r="BY26" i="1"/>
  <c r="CA26" i="1"/>
  <c r="CP8" i="1"/>
  <c r="CP12" i="1"/>
  <c r="CP16" i="1"/>
  <c r="CP20" i="1"/>
  <c r="CP24" i="1"/>
  <c r="CC26" i="1"/>
  <c r="CP22" i="1"/>
  <c r="CB26" i="1"/>
  <c r="CL26" i="1"/>
  <c r="BZ26" i="1"/>
  <c r="CG26" i="1"/>
  <c r="CH26" i="1"/>
  <c r="CI26" i="1"/>
  <c r="CJ6" i="1"/>
  <c r="CF26" i="1"/>
  <c r="CE26" i="1"/>
  <c r="BX26" i="1"/>
  <c r="BS26" i="1"/>
  <c r="BX30" i="1" s="1"/>
  <c r="BH26" i="1"/>
  <c r="BK26" i="1"/>
  <c r="BI26" i="1"/>
  <c r="BJ26" i="1"/>
  <c r="BL6" i="1"/>
  <c r="BL26" i="1" s="1"/>
  <c r="BG26" i="1"/>
  <c r="BL30" i="1" s="1"/>
  <c r="AM11" i="1"/>
  <c r="AM17" i="1"/>
  <c r="AS18" i="1"/>
  <c r="AS10" i="1"/>
  <c r="AO11" i="1"/>
  <c r="AP8" i="1"/>
  <c r="P8" i="1"/>
  <c r="AW26" i="1"/>
  <c r="AQ22" i="1"/>
  <c r="AQ23" i="1"/>
  <c r="AQ25" i="1"/>
  <c r="P17" i="1"/>
  <c r="P25" i="1"/>
  <c r="P9" i="1"/>
  <c r="P23" i="1"/>
  <c r="P15" i="1"/>
  <c r="AR10" i="1"/>
  <c r="BF21" i="1"/>
  <c r="BF22" i="1"/>
  <c r="BF23" i="1"/>
  <c r="BF16" i="1"/>
  <c r="AI17" i="1"/>
  <c r="P16" i="1"/>
  <c r="P24" i="1"/>
  <c r="AZ6" i="1"/>
  <c r="AQ7" i="1"/>
  <c r="AP9" i="1"/>
  <c r="AP10" i="1"/>
  <c r="AP11" i="1"/>
  <c r="AP12" i="1"/>
  <c r="AP13" i="1"/>
  <c r="AP14" i="1"/>
  <c r="AM14" i="1"/>
  <c r="AO17" i="1"/>
  <c r="AR17" i="1"/>
  <c r="AB19" i="1"/>
  <c r="AI21" i="1"/>
  <c r="AO24" i="1"/>
  <c r="BF14" i="1"/>
  <c r="P6" i="1"/>
  <c r="BF19" i="1"/>
  <c r="P10" i="1"/>
  <c r="P11" i="1"/>
  <c r="P12" i="1"/>
  <c r="P13" i="1"/>
  <c r="P14" i="1"/>
  <c r="M26" i="1"/>
  <c r="Y28" i="1" s="1"/>
  <c r="P18" i="1"/>
  <c r="P19" i="1"/>
  <c r="P20" i="1"/>
  <c r="P21" i="1"/>
  <c r="P22" i="1"/>
  <c r="N26" i="1"/>
  <c r="Z28" i="1" s="1"/>
  <c r="P7" i="1"/>
  <c r="AU26" i="1"/>
  <c r="BF12" i="1"/>
  <c r="BF20" i="1"/>
  <c r="BF25" i="1"/>
  <c r="BC26" i="1"/>
  <c r="BF7" i="1"/>
  <c r="BF24" i="1"/>
  <c r="BF8" i="1"/>
  <c r="BF9" i="1"/>
  <c r="BF13" i="1"/>
  <c r="BF15" i="1"/>
  <c r="BD26" i="1"/>
  <c r="AQ14" i="1"/>
  <c r="AP24" i="1"/>
  <c r="AO25" i="1"/>
  <c r="AQ10" i="1"/>
  <c r="AM25" i="1"/>
  <c r="BF18" i="1"/>
  <c r="BF10" i="1"/>
  <c r="AQ11" i="1"/>
  <c r="AI6" i="1"/>
  <c r="AQ9" i="1"/>
  <c r="AS21" i="1"/>
  <c r="AS22" i="1"/>
  <c r="AS23" i="1"/>
  <c r="AS24" i="1"/>
  <c r="AL8" i="1"/>
  <c r="AQ13" i="1"/>
  <c r="BF11" i="1"/>
  <c r="BB26" i="1"/>
  <c r="BF6" i="1"/>
  <c r="BA26" i="1"/>
  <c r="AP25" i="1"/>
  <c r="AR24" i="1"/>
  <c r="AI22" i="1"/>
  <c r="AK15" i="1"/>
  <c r="AJ17" i="1"/>
  <c r="AP21" i="1"/>
  <c r="AP22" i="1"/>
  <c r="AP23" i="1"/>
  <c r="AR23" i="1"/>
  <c r="AB12" i="1"/>
  <c r="AL12" i="1"/>
  <c r="AI14" i="1"/>
  <c r="AR14" i="1"/>
  <c r="AO15" i="1"/>
  <c r="AL15" i="1"/>
  <c r="AO16" i="1"/>
  <c r="AL16" i="1"/>
  <c r="AK20" i="1"/>
  <c r="AK22" i="1"/>
  <c r="AL25" i="1"/>
  <c r="AV26" i="1"/>
  <c r="AX26" i="1"/>
  <c r="AY26" i="1"/>
  <c r="AB15" i="1"/>
  <c r="AH19" i="1"/>
  <c r="AN19" i="1" s="1"/>
  <c r="AR13" i="1"/>
  <c r="AQ15" i="1"/>
  <c r="AK16" i="1"/>
  <c r="AP18" i="1"/>
  <c r="AP19" i="1"/>
  <c r="AP20" i="1"/>
  <c r="AL22" i="1"/>
  <c r="AK23" i="1"/>
  <c r="AS9" i="1"/>
  <c r="AJ6" i="1"/>
  <c r="AJ7" i="1"/>
  <c r="AI9" i="1"/>
  <c r="AS12" i="1"/>
  <c r="AS13" i="1"/>
  <c r="AR15" i="1"/>
  <c r="AR16" i="1"/>
  <c r="AQ17" i="1"/>
  <c r="AQ18" i="1"/>
  <c r="AQ19" i="1"/>
  <c r="AQ21" i="1"/>
  <c r="AJ21" i="1"/>
  <c r="AO23" i="1"/>
  <c r="AL23" i="1"/>
  <c r="AS25" i="1"/>
  <c r="AM10" i="1"/>
  <c r="AS6" i="1"/>
  <c r="AK6" i="1"/>
  <c r="AK7" i="1"/>
  <c r="AQ8" i="1"/>
  <c r="AI12" i="1"/>
  <c r="AI13" i="1"/>
  <c r="AM15" i="1"/>
  <c r="AS16" i="1"/>
  <c r="AR18" i="1"/>
  <c r="AR20" i="1"/>
  <c r="AM23" i="1"/>
  <c r="AK24" i="1"/>
  <c r="W26" i="1"/>
  <c r="AL6" i="1"/>
  <c r="AO7" i="1"/>
  <c r="AR7" i="1"/>
  <c r="AO8" i="1"/>
  <c r="AJ13" i="1"/>
  <c r="AJ14" i="1"/>
  <c r="AS17" i="1"/>
  <c r="AS19" i="1"/>
  <c r="AL24" i="1"/>
  <c r="AS7" i="1"/>
  <c r="AS8" i="1"/>
  <c r="AK12" i="1"/>
  <c r="AK14" i="1"/>
  <c r="AJ15" i="1"/>
  <c r="AJ16" i="1"/>
  <c r="AI18" i="1"/>
  <c r="AI20" i="1"/>
  <c r="AH21" i="1"/>
  <c r="AM24" i="1"/>
  <c r="V8" i="1"/>
  <c r="V26" i="1" s="1"/>
  <c r="X26" i="1"/>
  <c r="X29" i="1" s="1"/>
  <c r="AM6" i="1"/>
  <c r="AM8" i="1"/>
  <c r="AJ9" i="1"/>
  <c r="AH12" i="1"/>
  <c r="AN12" i="1" s="1"/>
  <c r="AL14" i="1"/>
  <c r="AM18" i="1"/>
  <c r="AM19" i="1"/>
  <c r="AB20" i="1"/>
  <c r="AL20" i="1"/>
  <c r="AO21" i="1"/>
  <c r="AR22" i="1"/>
  <c r="AO13" i="1"/>
  <c r="BR13" i="1" s="1"/>
  <c r="Y26" i="1"/>
  <c r="AM7" i="1"/>
  <c r="AH8" i="1"/>
  <c r="AR8" i="1"/>
  <c r="AK9" i="1"/>
  <c r="AR11" i="1"/>
  <c r="AQ12" i="1"/>
  <c r="AK13" i="1"/>
  <c r="AM16" i="1"/>
  <c r="AO19" i="1"/>
  <c r="AH20" i="1"/>
  <c r="Z26" i="1"/>
  <c r="AB7" i="1"/>
  <c r="AL7" i="1"/>
  <c r="AJ8" i="1"/>
  <c r="AO9" i="1"/>
  <c r="BR9" i="1" s="1"/>
  <c r="AR9" i="1"/>
  <c r="AI10" i="1"/>
  <c r="AS11" i="1"/>
  <c r="AR12" i="1"/>
  <c r="AO12" i="1"/>
  <c r="AL13" i="1"/>
  <c r="AH16" i="1"/>
  <c r="AK17" i="1"/>
  <c r="AR19" i="1"/>
  <c r="AQ20" i="1"/>
  <c r="AK21" i="1"/>
  <c r="AM22" i="1"/>
  <c r="AJ23" i="1"/>
  <c r="AI25" i="1"/>
  <c r="AI7" i="1"/>
  <c r="AJ10" i="1"/>
  <c r="AI11" i="1"/>
  <c r="AM13" i="1"/>
  <c r="AO20" i="1"/>
  <c r="AL21" i="1"/>
  <c r="AB24" i="1"/>
  <c r="AJ25" i="1"/>
  <c r="AC26" i="1"/>
  <c r="AC30" i="1" s="1"/>
  <c r="AP6" i="1"/>
  <c r="BN26" i="1" s="1"/>
  <c r="AP7" i="1"/>
  <c r="AL9" i="1"/>
  <c r="AK10" i="1"/>
  <c r="AJ11" i="1"/>
  <c r="AH13" i="1"/>
  <c r="AS14" i="1"/>
  <c r="AI15" i="1"/>
  <c r="AQ16" i="1"/>
  <c r="AP17" i="1"/>
  <c r="AJ18" i="1"/>
  <c r="AI19" i="1"/>
  <c r="AS20" i="1"/>
  <c r="AM21" i="1"/>
  <c r="AJ22" i="1"/>
  <c r="AB23" i="1"/>
  <c r="AH24" i="1"/>
  <c r="AK25" i="1"/>
  <c r="AD26" i="1"/>
  <c r="AD30" i="1" s="1"/>
  <c r="AQ6" i="1"/>
  <c r="AM9" i="1"/>
  <c r="AB10" i="1"/>
  <c r="AL10" i="1"/>
  <c r="AK11" i="1"/>
  <c r="AJ12" i="1"/>
  <c r="AH14" i="1"/>
  <c r="AP15" i="1"/>
  <c r="AL17" i="1"/>
  <c r="AK18" i="1"/>
  <c r="AJ19" i="1"/>
  <c r="AI23" i="1"/>
  <c r="AJ24" i="1"/>
  <c r="AR25" i="1"/>
  <c r="AE26" i="1"/>
  <c r="AE30" i="1" s="1"/>
  <c r="AR6" i="1"/>
  <c r="AK8" i="1"/>
  <c r="AB11" i="1"/>
  <c r="AH11" i="1"/>
  <c r="AS15" i="1"/>
  <c r="AP16" i="1"/>
  <c r="AB18" i="1"/>
  <c r="AL18" i="1"/>
  <c r="AK19" i="1"/>
  <c r="AJ20" i="1"/>
  <c r="AB21" i="1"/>
  <c r="AH22" i="1"/>
  <c r="AQ24" i="1"/>
  <c r="AR21" i="1"/>
  <c r="AO6" i="1"/>
  <c r="BR6" i="1" s="1"/>
  <c r="AH7" i="1"/>
  <c r="AI8" i="1"/>
  <c r="AB9" i="1"/>
  <c r="AL11" i="1"/>
  <c r="AM12" i="1"/>
  <c r="AO14" i="1"/>
  <c r="AH15" i="1"/>
  <c r="AI16" i="1"/>
  <c r="AB17" i="1"/>
  <c r="AL19" i="1"/>
  <c r="AM20" i="1"/>
  <c r="AO22" i="1"/>
  <c r="AH23" i="1"/>
  <c r="AI24" i="1"/>
  <c r="AB25" i="1"/>
  <c r="AF26" i="1"/>
  <c r="AB6" i="1"/>
  <c r="AB14" i="1"/>
  <c r="AN14" i="1" s="1"/>
  <c r="AH6" i="1"/>
  <c r="AB8" i="1"/>
  <c r="AB16" i="1"/>
  <c r="K26" i="1"/>
  <c r="AG26" i="1"/>
  <c r="AA26" i="1"/>
  <c r="AA29" i="1" s="1"/>
  <c r="AB22" i="1"/>
  <c r="AO10" i="1"/>
  <c r="AB13" i="1"/>
  <c r="AO18" i="1"/>
  <c r="AH10" i="1"/>
  <c r="AH18" i="1"/>
  <c r="AH9" i="1"/>
  <c r="AH17" i="1"/>
  <c r="AH25" i="1"/>
  <c r="CD26" i="1" l="1"/>
  <c r="CK26" i="1"/>
  <c r="CD30" i="1"/>
  <c r="CO26" i="1"/>
  <c r="CN26" i="1"/>
  <c r="CP6" i="1"/>
  <c r="CP26" i="1" s="1"/>
  <c r="CJ30" i="1"/>
  <c r="CJ26" i="1"/>
  <c r="AN15" i="1"/>
  <c r="BR16" i="1"/>
  <c r="BR10" i="1"/>
  <c r="BR23" i="1"/>
  <c r="BR14" i="1"/>
  <c r="BR21" i="1"/>
  <c r="BR25" i="1"/>
  <c r="BR24" i="1"/>
  <c r="BR12" i="1"/>
  <c r="BR22" i="1"/>
  <c r="BR19" i="1"/>
  <c r="BR18" i="1"/>
  <c r="BO26" i="1"/>
  <c r="BR20" i="1"/>
  <c r="BR8" i="1"/>
  <c r="BQ26" i="1"/>
  <c r="BR15" i="1"/>
  <c r="BR11" i="1"/>
  <c r="BM26" i="1"/>
  <c r="BP26" i="1"/>
  <c r="BR17" i="1"/>
  <c r="BR7" i="1"/>
  <c r="AT16" i="1"/>
  <c r="AT25" i="1"/>
  <c r="AT22" i="1"/>
  <c r="P26" i="1"/>
  <c r="AB28" i="1" s="1"/>
  <c r="AT10" i="1"/>
  <c r="AN25" i="1"/>
  <c r="AT18" i="1"/>
  <c r="AZ26" i="1"/>
  <c r="Y29" i="1"/>
  <c r="AT7" i="1"/>
  <c r="AN23" i="1"/>
  <c r="AT24" i="1"/>
  <c r="AI26" i="1"/>
  <c r="AN11" i="1"/>
  <c r="AT12" i="1"/>
  <c r="AT8" i="1"/>
  <c r="BE26" i="1"/>
  <c r="AN21" i="1"/>
  <c r="Z29" i="1"/>
  <c r="AN18" i="1"/>
  <c r="AN20" i="1"/>
  <c r="BF17" i="1"/>
  <c r="BF26" i="1" s="1"/>
  <c r="AT19" i="1"/>
  <c r="AT15" i="1"/>
  <c r="AP26" i="1"/>
  <c r="AQ26" i="1"/>
  <c r="AT20" i="1"/>
  <c r="AH27" i="1"/>
  <c r="AT17" i="1"/>
  <c r="AT9" i="1"/>
  <c r="AT11" i="1"/>
  <c r="AT21" i="1"/>
  <c r="AT23" i="1"/>
  <c r="AN7" i="1"/>
  <c r="AJ26" i="1"/>
  <c r="AS26" i="1"/>
  <c r="AT13" i="1"/>
  <c r="AN8" i="1"/>
  <c r="AN22" i="1"/>
  <c r="AN13" i="1"/>
  <c r="AR26" i="1"/>
  <c r="AN17" i="1"/>
  <c r="AK26" i="1"/>
  <c r="AT14" i="1"/>
  <c r="AN24" i="1"/>
  <c r="AN10" i="1"/>
  <c r="AN16" i="1"/>
  <c r="W28" i="1"/>
  <c r="W29" i="1" s="1"/>
  <c r="AN6" i="1"/>
  <c r="AH26" i="1"/>
  <c r="AB26" i="1"/>
  <c r="AL26" i="1"/>
  <c r="AF30" i="1"/>
  <c r="AT6" i="1"/>
  <c r="AO26" i="1"/>
  <c r="AB27" i="1"/>
  <c r="AN9" i="1"/>
  <c r="AM26" i="1"/>
  <c r="AG30" i="1"/>
  <c r="CP30" i="1" l="1"/>
  <c r="BR26" i="1"/>
  <c r="BR30" i="1"/>
  <c r="BF27" i="1"/>
  <c r="AT30" i="1"/>
  <c r="AT26" i="1"/>
  <c r="AH31" i="1"/>
  <c r="AB29" i="1"/>
  <c r="AT27" i="1"/>
  <c r="AH30" i="1"/>
  <c r="AN27" i="1"/>
  <c r="AN26" i="1"/>
</calcChain>
</file>

<file path=xl/sharedStrings.xml><?xml version="1.0" encoding="utf-8"?>
<sst xmlns="http://schemas.openxmlformats.org/spreadsheetml/2006/main" count="152" uniqueCount="69">
  <si>
    <t>№</t>
  </si>
  <si>
    <t>Наименование услуги</t>
  </si>
  <si>
    <t>Код услуги</t>
  </si>
  <si>
    <r>
      <t xml:space="preserve">Тарифы за услугу - за проведение услуги диализа при проведении ЗПТ, утвержденные Тарифным соглашением на 2025 год , действующие с </t>
    </r>
    <r>
      <rPr>
        <b/>
        <sz val="12"/>
        <color theme="1"/>
        <rFont val="Times New Roman"/>
        <family val="1"/>
        <charset val="204"/>
      </rPr>
      <t>01.01.2025г.</t>
    </r>
  </si>
  <si>
    <t>Расходы, распределенные решением Комиссии на 2025 год
(Протокол от 28.12.2024 № 24)</t>
  </si>
  <si>
    <t>Расходы на январь - сентябрь  2025г., распределеннные решением Комиссии</t>
  </si>
  <si>
    <t>Факт за январь-сентябрь 2025 г.</t>
  </si>
  <si>
    <t>Уровень исполнения плана за январь-сентябрь 2025г., в %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</si>
  <si>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</si>
  <si>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 Филатова»</t>
  </si>
  <si>
    <t>ГБУЗ "Областной онкологический диспансер"</t>
  </si>
  <si>
    <t>ГБУЗ «Клиническая больница №6 им. Г.А. Захарьина»</t>
  </si>
  <si>
    <t>ГБУЗ «Пензенский областной  клинический центр СВМП»</t>
  </si>
  <si>
    <t>ИТОГО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</si>
  <si>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</si>
  <si>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</si>
  <si>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</si>
  <si>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</si>
  <si>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</si>
  <si>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</si>
  <si>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</si>
  <si>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</si>
  <si>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</si>
  <si>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</si>
  <si>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</si>
  <si>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</si>
  <si>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</si>
  <si>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</si>
  <si>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</si>
  <si>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</si>
  <si>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</si>
  <si>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</si>
  <si>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</si>
  <si>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</si>
  <si>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</si>
  <si>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</si>
  <si>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</si>
  <si>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</si>
  <si>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</si>
  <si>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</si>
  <si>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</si>
  <si>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</si>
  <si>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</si>
  <si>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</si>
  <si>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</si>
  <si>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</si>
  <si>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Плазмофильтрация каскадная</t>
  </si>
  <si>
    <t>А18.05.001.004</t>
  </si>
  <si>
    <t>Плазмосорбция сочетанная с гемофильтрацией</t>
  </si>
  <si>
    <t>A18.05.020.001</t>
  </si>
  <si>
    <t>Селективная гемосорбция липополисахаридов</t>
  </si>
  <si>
    <t>A18.05.006.001</t>
  </si>
  <si>
    <t>Плазмообмен</t>
  </si>
  <si>
    <t>A18.05.001.001</t>
  </si>
  <si>
    <t xml:space="preserve">ИТОГО </t>
  </si>
  <si>
    <t>Факт за январь-сентябрь 2025</t>
  </si>
  <si>
    <t xml:space="preserve">Распределены объемы на 2025 год </t>
  </si>
  <si>
    <r>
      <t xml:space="preserve">Отклонения факта от плана 
</t>
    </r>
    <r>
      <rPr>
        <sz val="12"/>
        <rFont val="Times New Roman"/>
        <family val="1"/>
        <charset val="204"/>
      </rPr>
      <t>("-" - перевыполнение плана, "+" - невыполнение плана)</t>
    </r>
  </si>
  <si>
    <t>ГБУЗ «ПОКБ им. Н.Н. Бурденко»</t>
  </si>
  <si>
    <t>ГБУЗ «ПОДКБ  им. Н.Ф. Филатова»</t>
  </si>
  <si>
    <t>ГБУЗ "ООКД"</t>
  </si>
  <si>
    <t>ГБУЗ «КБ №6 им. Г.А. Захарьина»</t>
  </si>
  <si>
    <t>ГБУЗ «ПОКЦ СВМП»</t>
  </si>
  <si>
    <t>Прогнозное исполнение за 2025 год  из факта за январь-сентябрь 2025</t>
  </si>
  <si>
    <t>Предложения МО на 2026 год</t>
  </si>
  <si>
    <r>
      <t xml:space="preserve">Отклонение предложений МО на 2026 год от прогноза на 2025 год
</t>
    </r>
    <r>
      <rPr>
        <sz val="12"/>
        <rFont val="Times New Roman"/>
        <family val="1"/>
        <charset val="204"/>
      </rPr>
      <t>("-" - превышение предложений МО над прогнозом на 2025)</t>
    </r>
  </si>
  <si>
    <t>Отклонение предложений МО на 2026 год от прогноза на 2025 год
("-" - превышение предложений МО над прогнозом на 2025)</t>
  </si>
  <si>
    <t>Анализ объемов и расходов по  заместительной почечной терапии, проведенной в условиях круглосуточного стационара, в 2025 году и планируемой на 2026 год</t>
  </si>
  <si>
    <t>Приложение №1.9.8.4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</si>
</sst>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&quot;р.&quot;_-;\-* #,##0.00&quot;р.&quot;_-;_-* &quot;-&quot;??&quot;р.&quot;_-;_-@_-"/>
    <numFmt numFmtId="167" formatCode="_-* #,##0.0_р_._-;\-* #,##0.0_р_._-;_-* &quot;-&quot;??_р_._-;_-@_-"/>
  </numFmts>
  <fonts count="8" x14ac:knownFonts="1"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 val="singleAccounting"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E0A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9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5" fillId="0" borderId="1" xfId="3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4" fontId="6" fillId="3" borderId="1" xfId="3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4" fontId="4" fillId="6" borderId="1" xfId="3" applyNumberFormat="1" applyFont="1" applyFill="1" applyBorder="1"/>
    <xf numFmtId="0" fontId="5" fillId="0" borderId="0" xfId="3" applyFont="1"/>
    <xf numFmtId="0" fontId="6" fillId="0" borderId="0" xfId="3" applyFont="1"/>
    <xf numFmtId="0" fontId="3" fillId="0" borderId="0" xfId="3" applyFont="1"/>
    <xf numFmtId="0" fontId="5" fillId="0" borderId="1" xfId="3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0" fontId="3" fillId="5" borderId="0" xfId="3" applyFont="1" applyFill="1"/>
    <xf numFmtId="0" fontId="5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3" fillId="0" borderId="0" xfId="3" applyFont="1" applyFill="1"/>
    <xf numFmtId="0" fontId="6" fillId="3" borderId="1" xfId="3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/>
    </xf>
    <xf numFmtId="0" fontId="4" fillId="0" borderId="0" xfId="3" applyFont="1"/>
    <xf numFmtId="164" fontId="3" fillId="0" borderId="0" xfId="3" applyNumberFormat="1" applyFont="1"/>
    <xf numFmtId="164" fontId="4" fillId="0" borderId="0" xfId="3" applyNumberFormat="1" applyFont="1"/>
    <xf numFmtId="2" fontId="4" fillId="0" borderId="0" xfId="3" applyNumberFormat="1" applyFont="1"/>
    <xf numFmtId="43" fontId="3" fillId="0" borderId="0" xfId="3" applyNumberFormat="1" applyFont="1"/>
    <xf numFmtId="164" fontId="7" fillId="0" borderId="0" xfId="3" applyNumberFormat="1" applyFont="1"/>
    <xf numFmtId="166" fontId="3" fillId="0" borderId="0" xfId="2" applyFont="1" applyAlignment="1">
      <alignment horizontal="center"/>
    </xf>
    <xf numFmtId="0" fontId="6" fillId="4" borderId="1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/>
    </xf>
  </cellXfs>
  <cellStyles count="4">
    <cellStyle name="Денежный" xfId="2" builtinId="4"/>
    <cellStyle name="Обычный" xfId="0" builtinId="0"/>
    <cellStyle name="Обычный 14" xfId="3"/>
    <cellStyle name="Финансовый" xfId="1" builtinId="3"/>
  </cellStyles>
  <dxfs count="28"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FC9E4"/>
        </patternFill>
      </fill>
    </dxf>
    <dxf>
      <fill>
        <patternFill>
          <bgColor rgb="FFFFC9E4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FC9E4"/>
        </patternFill>
      </fill>
    </dxf>
    <dxf>
      <fill>
        <patternFill>
          <bgColor rgb="FFFFC9E4"/>
        </patternFill>
      </fill>
    </dxf>
    <dxf>
      <fill>
        <patternFill>
          <bgColor rgb="FFFFC9E4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FC9E4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6;&#1054;&#1058;&#1050;&#1054;&#1042;&#1040;/&#1047;&#1072;&#1084;&#1077;&#1089;&#1090;&#1080;&#1090;&#1077;&#1083;&#1100;&#1085;&#1072;&#1103;%20&#1087;&#1086;&#1095;&#1077;&#1095;&#1085;&#1072;&#1103;%20&#1090;&#1077;&#1088;&#1072;&#1087;&#1080;&#1103;/2025/&#1040;&#1085;&#1072;&#1083;&#1080;&#1079;%20&#1040;&#1055;,&#1044;&#1057;,&#1050;&#1057;/&#1040;&#1085;&#1072;&#1083;&#1080;&#1079;_&#1047;&#1055;&#1058;_&#1050;&#1057;%20&#1089;&#1077;&#1085;&#1090;&#1103;&#1073;&#1088;&#1100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2025"/>
      <sheetName val="ФАКТ_КС_V"/>
      <sheetName val="Расх_2025"/>
      <sheetName val="ФАКТ_КС_расх"/>
    </sheetNames>
    <sheetDataSet>
      <sheetData sheetId="0">
        <row r="6"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O8">
            <v>1500</v>
          </cell>
          <cell r="AP8">
            <v>0</v>
          </cell>
          <cell r="AQ8">
            <v>0</v>
          </cell>
          <cell r="AR8">
            <v>542</v>
          </cell>
          <cell r="AS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26</v>
          </cell>
          <cell r="AS10">
            <v>0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O14">
            <v>0</v>
          </cell>
          <cell r="AP14">
            <v>2</v>
          </cell>
          <cell r="AQ14">
            <v>0</v>
          </cell>
          <cell r="AR14">
            <v>2</v>
          </cell>
          <cell r="AS14">
            <v>0</v>
          </cell>
        </row>
        <row r="15">
          <cell r="AO15">
            <v>0</v>
          </cell>
          <cell r="AP15">
            <v>0</v>
          </cell>
          <cell r="AQ15">
            <v>6</v>
          </cell>
          <cell r="AR15">
            <v>0</v>
          </cell>
          <cell r="AS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6</v>
          </cell>
          <cell r="AS16">
            <v>0</v>
          </cell>
        </row>
        <row r="17">
          <cell r="AO17">
            <v>338</v>
          </cell>
          <cell r="AP17">
            <v>0</v>
          </cell>
          <cell r="AQ17">
            <v>0</v>
          </cell>
          <cell r="AR17">
            <v>76</v>
          </cell>
          <cell r="AS17">
            <v>90</v>
          </cell>
        </row>
        <row r="18">
          <cell r="AO18">
            <v>113</v>
          </cell>
          <cell r="AP18">
            <v>4</v>
          </cell>
          <cell r="AQ18">
            <v>0</v>
          </cell>
          <cell r="AR18">
            <v>0</v>
          </cell>
          <cell r="AS18">
            <v>0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O20">
            <v>75</v>
          </cell>
          <cell r="AP20">
            <v>11</v>
          </cell>
          <cell r="AQ20">
            <v>0</v>
          </cell>
          <cell r="AR20">
            <v>0</v>
          </cell>
          <cell r="AS20">
            <v>0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O22">
            <v>90</v>
          </cell>
          <cell r="AP22">
            <v>0</v>
          </cell>
          <cell r="AQ22">
            <v>5</v>
          </cell>
          <cell r="AR22">
            <v>4</v>
          </cell>
          <cell r="AS22">
            <v>0</v>
          </cell>
        </row>
        <row r="23">
          <cell r="AO23">
            <v>3</v>
          </cell>
          <cell r="AP23">
            <v>0</v>
          </cell>
          <cell r="AQ23">
            <v>4</v>
          </cell>
          <cell r="AR23">
            <v>0</v>
          </cell>
          <cell r="AS23">
            <v>0</v>
          </cell>
        </row>
        <row r="24">
          <cell r="AO24">
            <v>17</v>
          </cell>
          <cell r="AP24">
            <v>0</v>
          </cell>
          <cell r="AQ24">
            <v>6</v>
          </cell>
          <cell r="AR24">
            <v>0</v>
          </cell>
          <cell r="AS24">
            <v>0</v>
          </cell>
        </row>
        <row r="25">
          <cell r="AO25">
            <v>15</v>
          </cell>
          <cell r="AP25">
            <v>0</v>
          </cell>
          <cell r="AQ25">
            <v>6</v>
          </cell>
          <cell r="AR25">
            <v>0</v>
          </cell>
          <cell r="AS25">
            <v>0</v>
          </cell>
        </row>
      </sheetData>
      <sheetData sheetId="1"/>
      <sheetData sheetId="2"/>
      <sheetData sheetId="3">
        <row r="6">
          <cell r="CV6">
            <v>0</v>
          </cell>
          <cell r="CW6">
            <v>0</v>
          </cell>
          <cell r="CX6">
            <v>0</v>
          </cell>
          <cell r="CY6">
            <v>5796.28</v>
          </cell>
          <cell r="CZ6">
            <v>0</v>
          </cell>
        </row>
        <row r="7">
          <cell r="CV7">
            <v>17388.84</v>
          </cell>
          <cell r="CW7">
            <v>0</v>
          </cell>
          <cell r="CX7">
            <v>0</v>
          </cell>
          <cell r="CY7">
            <v>5796.28</v>
          </cell>
          <cell r="CZ7">
            <v>0</v>
          </cell>
        </row>
        <row r="8">
          <cell r="CV8">
            <v>8179704.9600000009</v>
          </cell>
          <cell r="CW8">
            <v>0</v>
          </cell>
          <cell r="CX8">
            <v>0</v>
          </cell>
          <cell r="CY8">
            <v>7376311.0799999991</v>
          </cell>
          <cell r="CZ8">
            <v>0</v>
          </cell>
        </row>
        <row r="9">
          <cell r="CV9">
            <v>31299.899999999998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</row>
        <row r="10">
          <cell r="CV10">
            <v>0</v>
          </cell>
          <cell r="CW10">
            <v>0</v>
          </cell>
          <cell r="CX10">
            <v>0</v>
          </cell>
          <cell r="CY10">
            <v>101319.01999999999</v>
          </cell>
          <cell r="CZ10">
            <v>0</v>
          </cell>
        </row>
        <row r="11"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</row>
        <row r="12"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</row>
        <row r="13">
          <cell r="CV13">
            <v>0</v>
          </cell>
          <cell r="CW13">
            <v>0</v>
          </cell>
          <cell r="CX13">
            <v>0</v>
          </cell>
          <cell r="CY13">
            <v>29097.32</v>
          </cell>
          <cell r="CZ13">
            <v>0</v>
          </cell>
        </row>
        <row r="14"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</row>
        <row r="15">
          <cell r="CV15">
            <v>0</v>
          </cell>
          <cell r="CW15">
            <v>0</v>
          </cell>
          <cell r="CX15">
            <v>181832.7</v>
          </cell>
          <cell r="CY15">
            <v>0</v>
          </cell>
          <cell r="CZ15">
            <v>0</v>
          </cell>
        </row>
        <row r="16">
          <cell r="CV16">
            <v>0</v>
          </cell>
          <cell r="CW16">
            <v>0</v>
          </cell>
          <cell r="CX16">
            <v>0</v>
          </cell>
          <cell r="CY16">
            <v>317540.80000000005</v>
          </cell>
          <cell r="CZ16">
            <v>0</v>
          </cell>
        </row>
        <row r="17">
          <cell r="CV17">
            <v>10060400.639999999</v>
          </cell>
          <cell r="CW17">
            <v>33202.720000000001</v>
          </cell>
          <cell r="CX17">
            <v>33202.720000000001</v>
          </cell>
          <cell r="CY17">
            <v>2789028.4800000004</v>
          </cell>
          <cell r="CZ17">
            <v>1095689.32</v>
          </cell>
        </row>
        <row r="18">
          <cell r="CV18">
            <v>274889.61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</row>
        <row r="19"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</row>
        <row r="20"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</row>
        <row r="21"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</row>
        <row r="22">
          <cell r="CV22">
            <v>147733.20000000001</v>
          </cell>
          <cell r="CW22">
            <v>0</v>
          </cell>
          <cell r="CX22">
            <v>147733.20000000001</v>
          </cell>
          <cell r="CY22">
            <v>0</v>
          </cell>
          <cell r="CZ22">
            <v>0</v>
          </cell>
        </row>
        <row r="23"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</row>
        <row r="24">
          <cell r="CV24">
            <v>7583749.6200000001</v>
          </cell>
          <cell r="CW24">
            <v>0</v>
          </cell>
          <cell r="CX24">
            <v>978548.4</v>
          </cell>
          <cell r="CY24">
            <v>2691008.1</v>
          </cell>
          <cell r="CZ24">
            <v>0</v>
          </cell>
        </row>
        <row r="25">
          <cell r="CV25">
            <v>2065354.5600000005</v>
          </cell>
          <cell r="CW25">
            <v>305978.52</v>
          </cell>
          <cell r="CX25">
            <v>0</v>
          </cell>
          <cell r="CY25">
            <v>76494.63</v>
          </cell>
          <cell r="CZ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7FF97"/>
  </sheetPr>
  <dimension ref="A1:CP32"/>
  <sheetViews>
    <sheetView tabSelected="1" view="pageBreakPreview" zoomScale="60" zoomScaleNormal="70" workbookViewId="0">
      <pane xSplit="4" ySplit="7" topLeftCell="E8" activePane="bottomRight" state="frozen"/>
      <selection activeCell="AQ24" sqref="AQ24"/>
      <selection pane="topRight" activeCell="AQ24" sqref="AQ24"/>
      <selection pane="bottomLeft" activeCell="AQ24" sqref="AQ24"/>
      <selection pane="bottomRight" activeCell="AC2" sqref="AC2"/>
    </sheetView>
  </sheetViews>
  <sheetFormatPr defaultRowHeight="15.75" x14ac:dyDescent="0.25"/>
  <cols>
    <col min="1" max="1" width="3.88671875" style="16" customWidth="1"/>
    <col min="2" max="2" width="20.21875" style="16" customWidth="1"/>
    <col min="3" max="3" width="14.44140625" style="16" customWidth="1"/>
    <col min="4" max="4" width="15.5546875" style="16" customWidth="1"/>
    <col min="5" max="5" width="9.88671875" style="16" customWidth="1"/>
    <col min="6" max="6" width="9.44140625" style="16" customWidth="1"/>
    <col min="7" max="7" width="8.44140625" style="16" customWidth="1"/>
    <col min="8" max="8" width="9.88671875" style="16" customWidth="1"/>
    <col min="9" max="9" width="8.44140625" style="16" customWidth="1"/>
    <col min="10" max="10" width="8.5546875" style="16" customWidth="1"/>
    <col min="11" max="11" width="14.77734375" style="16" customWidth="1"/>
    <col min="12" max="12" width="12" style="16" customWidth="1"/>
    <col min="13" max="14" width="13.5546875" style="16" bestFit="1" customWidth="1"/>
    <col min="15" max="15" width="13.77734375" style="16" bestFit="1" customWidth="1"/>
    <col min="16" max="16" width="14.44140625" style="16" bestFit="1" customWidth="1"/>
    <col min="17" max="22" width="8.5546875" style="16" customWidth="1"/>
    <col min="23" max="23" width="14.77734375" style="16" hidden="1" customWidth="1"/>
    <col min="24" max="25" width="13.77734375" style="16" hidden="1" customWidth="1"/>
    <col min="26" max="26" width="14.6640625" style="16" hidden="1" customWidth="1"/>
    <col min="27" max="27" width="13.21875" style="16" hidden="1" customWidth="1"/>
    <col min="28" max="28" width="14.33203125" style="16" hidden="1" customWidth="1"/>
    <col min="29" max="29" width="14.33203125" style="16" customWidth="1"/>
    <col min="30" max="31" width="14" style="16" customWidth="1"/>
    <col min="32" max="32" width="15.44140625" style="16" customWidth="1"/>
    <col min="33" max="33" width="13.109375" style="16" customWidth="1"/>
    <col min="34" max="34" width="14.6640625" style="16" customWidth="1"/>
    <col min="35" max="40" width="10.88671875" style="16" customWidth="1"/>
    <col min="41" max="45" width="14" style="16" customWidth="1"/>
    <col min="46" max="46" width="14.44140625" style="16" customWidth="1"/>
    <col min="47" max="52" width="8.5546875" style="16" customWidth="1"/>
    <col min="53" max="53" width="14.33203125" style="16" customWidth="1"/>
    <col min="54" max="54" width="12.21875" style="16" customWidth="1"/>
    <col min="55" max="55" width="14" style="16" customWidth="1"/>
    <col min="56" max="56" width="15.44140625" style="16" customWidth="1"/>
    <col min="57" max="57" width="13.21875" style="16" customWidth="1"/>
    <col min="58" max="58" width="14.88671875" style="16" bestFit="1" customWidth="1"/>
    <col min="59" max="59" width="9.21875" style="16" customWidth="1"/>
    <col min="60" max="60" width="9.44140625" style="16" customWidth="1"/>
    <col min="61" max="61" width="8.77734375" style="16" customWidth="1"/>
    <col min="62" max="62" width="9.44140625" style="16" customWidth="1"/>
    <col min="63" max="63" width="8.77734375" style="16" customWidth="1"/>
    <col min="64" max="64" width="9" style="16" bestFit="1" customWidth="1"/>
    <col min="65" max="65" width="13.21875" style="16" customWidth="1"/>
    <col min="66" max="68" width="14" style="16" customWidth="1"/>
    <col min="69" max="69" width="13.33203125" style="16" customWidth="1"/>
    <col min="70" max="70" width="13.88671875" style="16" customWidth="1"/>
    <col min="71" max="72" width="9.77734375" style="16" customWidth="1"/>
    <col min="73" max="73" width="8.77734375" style="16" customWidth="1"/>
    <col min="74" max="74" width="10.5546875" style="16" customWidth="1"/>
    <col min="75" max="75" width="8.77734375" style="16" customWidth="1"/>
    <col min="76" max="76" width="10.44140625" style="16" bestFit="1" customWidth="1"/>
    <col min="77" max="77" width="14" style="16" customWidth="1"/>
    <col min="78" max="78" width="11.88671875" style="16" customWidth="1"/>
    <col min="79" max="79" width="13.109375" style="16" bestFit="1" customWidth="1"/>
    <col min="80" max="80" width="14" style="16" customWidth="1"/>
    <col min="81" max="81" width="14.44140625" style="16" customWidth="1"/>
    <col min="82" max="82" width="14.88671875" style="16" bestFit="1" customWidth="1"/>
    <col min="83" max="88" width="10.44140625" style="16" customWidth="1"/>
    <col min="89" max="89" width="14" style="16" customWidth="1"/>
    <col min="90" max="90" width="11.88671875" style="16" customWidth="1"/>
    <col min="91" max="91" width="14" style="16" customWidth="1"/>
    <col min="92" max="92" width="13.44140625" style="16" customWidth="1"/>
    <col min="93" max="93" width="13.33203125" style="16" customWidth="1"/>
    <col min="94" max="94" width="14.88671875" style="16" bestFit="1" customWidth="1"/>
    <col min="95" max="16384" width="8.88671875" style="16"/>
  </cols>
  <sheetData>
    <row r="1" spans="1:94" x14ac:dyDescent="0.25">
      <c r="A1" s="14"/>
      <c r="B1" s="15" t="s">
        <v>67</v>
      </c>
      <c r="C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41" t="s">
        <v>68</v>
      </c>
      <c r="AD1" s="41"/>
      <c r="AE1" s="41"/>
      <c r="AF1" s="41"/>
      <c r="AG1" s="41"/>
      <c r="AH1" s="4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</row>
    <row r="2" spans="1:94" ht="9.75" customHeight="1" x14ac:dyDescent="0.25">
      <c r="A2" s="14"/>
      <c r="B2" s="14"/>
      <c r="C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</row>
    <row r="3" spans="1:94" ht="57" customHeight="1" x14ac:dyDescent="0.25">
      <c r="A3" s="39" t="s">
        <v>0</v>
      </c>
      <c r="B3" s="39" t="s">
        <v>1</v>
      </c>
      <c r="C3" s="39" t="s">
        <v>2</v>
      </c>
      <c r="D3" s="40" t="s">
        <v>3</v>
      </c>
      <c r="E3" s="36" t="s">
        <v>56</v>
      </c>
      <c r="F3" s="37"/>
      <c r="G3" s="37"/>
      <c r="H3" s="37"/>
      <c r="I3" s="37"/>
      <c r="J3" s="38"/>
      <c r="K3" s="35" t="s">
        <v>4</v>
      </c>
      <c r="L3" s="35"/>
      <c r="M3" s="35"/>
      <c r="N3" s="35"/>
      <c r="O3" s="35"/>
      <c r="P3" s="35"/>
      <c r="Q3" s="36" t="s">
        <v>55</v>
      </c>
      <c r="R3" s="37"/>
      <c r="S3" s="37"/>
      <c r="T3" s="37"/>
      <c r="U3" s="37"/>
      <c r="V3" s="38"/>
      <c r="W3" s="36" t="s">
        <v>5</v>
      </c>
      <c r="X3" s="37"/>
      <c r="Y3" s="37"/>
      <c r="Z3" s="37"/>
      <c r="AA3" s="37"/>
      <c r="AB3" s="38"/>
      <c r="AC3" s="35" t="s">
        <v>6</v>
      </c>
      <c r="AD3" s="35"/>
      <c r="AE3" s="35"/>
      <c r="AF3" s="35"/>
      <c r="AG3" s="35"/>
      <c r="AH3" s="35"/>
      <c r="AI3" s="36" t="s">
        <v>7</v>
      </c>
      <c r="AJ3" s="37"/>
      <c r="AK3" s="37"/>
      <c r="AL3" s="37"/>
      <c r="AM3" s="37"/>
      <c r="AN3" s="38"/>
      <c r="AO3" s="36" t="s">
        <v>57</v>
      </c>
      <c r="AP3" s="37"/>
      <c r="AQ3" s="37"/>
      <c r="AR3" s="37"/>
      <c r="AS3" s="37"/>
      <c r="AT3" s="38"/>
      <c r="AU3" s="36" t="s">
        <v>63</v>
      </c>
      <c r="AV3" s="37"/>
      <c r="AW3" s="37"/>
      <c r="AX3" s="37"/>
      <c r="AY3" s="37"/>
      <c r="AZ3" s="38"/>
      <c r="BA3" s="35" t="s">
        <v>63</v>
      </c>
      <c r="BB3" s="35"/>
      <c r="BC3" s="35"/>
      <c r="BD3" s="35"/>
      <c r="BE3" s="35"/>
      <c r="BF3" s="35"/>
      <c r="BG3" s="36" t="s">
        <v>57</v>
      </c>
      <c r="BH3" s="37"/>
      <c r="BI3" s="37"/>
      <c r="BJ3" s="37"/>
      <c r="BK3" s="37"/>
      <c r="BL3" s="38"/>
      <c r="BM3" s="35" t="s">
        <v>57</v>
      </c>
      <c r="BN3" s="35"/>
      <c r="BO3" s="35"/>
      <c r="BP3" s="35"/>
      <c r="BQ3" s="35"/>
      <c r="BR3" s="35"/>
      <c r="BS3" s="36" t="s">
        <v>64</v>
      </c>
      <c r="BT3" s="37"/>
      <c r="BU3" s="37"/>
      <c r="BV3" s="37"/>
      <c r="BW3" s="37"/>
      <c r="BX3" s="38"/>
      <c r="BY3" s="35" t="s">
        <v>64</v>
      </c>
      <c r="BZ3" s="35"/>
      <c r="CA3" s="35"/>
      <c r="CB3" s="35"/>
      <c r="CC3" s="35"/>
      <c r="CD3" s="35"/>
      <c r="CE3" s="36" t="s">
        <v>65</v>
      </c>
      <c r="CF3" s="37"/>
      <c r="CG3" s="37"/>
      <c r="CH3" s="37"/>
      <c r="CI3" s="37"/>
      <c r="CJ3" s="38"/>
      <c r="CK3" s="35" t="s">
        <v>66</v>
      </c>
      <c r="CL3" s="35"/>
      <c r="CM3" s="35"/>
      <c r="CN3" s="35"/>
      <c r="CO3" s="35"/>
      <c r="CP3" s="35"/>
    </row>
    <row r="4" spans="1:94" ht="143.25" customHeight="1" x14ac:dyDescent="0.25">
      <c r="A4" s="39"/>
      <c r="B4" s="39"/>
      <c r="C4" s="39"/>
      <c r="D4" s="40"/>
      <c r="E4" s="17" t="s">
        <v>58</v>
      </c>
      <c r="F4" s="17" t="s">
        <v>59</v>
      </c>
      <c r="G4" s="17" t="s">
        <v>60</v>
      </c>
      <c r="H4" s="17" t="s">
        <v>61</v>
      </c>
      <c r="I4" s="17" t="s">
        <v>62</v>
      </c>
      <c r="J4" s="18" t="s">
        <v>13</v>
      </c>
      <c r="K4" s="17" t="s">
        <v>58</v>
      </c>
      <c r="L4" s="17" t="s">
        <v>59</v>
      </c>
      <c r="M4" s="17" t="s">
        <v>60</v>
      </c>
      <c r="N4" s="17" t="s">
        <v>61</v>
      </c>
      <c r="O4" s="17" t="s">
        <v>62</v>
      </c>
      <c r="P4" s="18" t="s">
        <v>13</v>
      </c>
      <c r="Q4" s="17" t="s">
        <v>58</v>
      </c>
      <c r="R4" s="17" t="s">
        <v>59</v>
      </c>
      <c r="S4" s="17" t="s">
        <v>60</v>
      </c>
      <c r="T4" s="17" t="s">
        <v>61</v>
      </c>
      <c r="U4" s="17" t="s">
        <v>62</v>
      </c>
      <c r="V4" s="18" t="s">
        <v>13</v>
      </c>
      <c r="W4" s="17" t="s">
        <v>8</v>
      </c>
      <c r="X4" s="17" t="s">
        <v>9</v>
      </c>
      <c r="Y4" s="17" t="s">
        <v>10</v>
      </c>
      <c r="Z4" s="17" t="s">
        <v>11</v>
      </c>
      <c r="AA4" s="17" t="s">
        <v>12</v>
      </c>
      <c r="AB4" s="18" t="s">
        <v>13</v>
      </c>
      <c r="AC4" s="17" t="s">
        <v>58</v>
      </c>
      <c r="AD4" s="17" t="s">
        <v>59</v>
      </c>
      <c r="AE4" s="17" t="s">
        <v>60</v>
      </c>
      <c r="AF4" s="17" t="s">
        <v>61</v>
      </c>
      <c r="AG4" s="17" t="s">
        <v>62</v>
      </c>
      <c r="AH4" s="18" t="s">
        <v>13</v>
      </c>
      <c r="AI4" s="17" t="s">
        <v>58</v>
      </c>
      <c r="AJ4" s="17" t="s">
        <v>59</v>
      </c>
      <c r="AK4" s="17" t="s">
        <v>60</v>
      </c>
      <c r="AL4" s="17" t="s">
        <v>61</v>
      </c>
      <c r="AM4" s="17" t="s">
        <v>62</v>
      </c>
      <c r="AN4" s="18" t="s">
        <v>13</v>
      </c>
      <c r="AO4" s="17" t="s">
        <v>58</v>
      </c>
      <c r="AP4" s="17" t="s">
        <v>59</v>
      </c>
      <c r="AQ4" s="17" t="s">
        <v>60</v>
      </c>
      <c r="AR4" s="17" t="s">
        <v>61</v>
      </c>
      <c r="AS4" s="17" t="s">
        <v>62</v>
      </c>
      <c r="AT4" s="18" t="s">
        <v>13</v>
      </c>
      <c r="AU4" s="17" t="s">
        <v>58</v>
      </c>
      <c r="AV4" s="17" t="s">
        <v>59</v>
      </c>
      <c r="AW4" s="17" t="s">
        <v>60</v>
      </c>
      <c r="AX4" s="17" t="s">
        <v>61</v>
      </c>
      <c r="AY4" s="17" t="s">
        <v>62</v>
      </c>
      <c r="AZ4" s="18" t="s">
        <v>13</v>
      </c>
      <c r="BA4" s="17" t="s">
        <v>58</v>
      </c>
      <c r="BB4" s="17" t="s">
        <v>59</v>
      </c>
      <c r="BC4" s="17" t="s">
        <v>60</v>
      </c>
      <c r="BD4" s="17" t="s">
        <v>61</v>
      </c>
      <c r="BE4" s="17" t="s">
        <v>62</v>
      </c>
      <c r="BF4" s="18" t="s">
        <v>13</v>
      </c>
      <c r="BG4" s="17" t="s">
        <v>58</v>
      </c>
      <c r="BH4" s="17" t="s">
        <v>59</v>
      </c>
      <c r="BI4" s="17" t="s">
        <v>60</v>
      </c>
      <c r="BJ4" s="17" t="s">
        <v>61</v>
      </c>
      <c r="BK4" s="17" t="s">
        <v>62</v>
      </c>
      <c r="BL4" s="18" t="s">
        <v>13</v>
      </c>
      <c r="BM4" s="17" t="s">
        <v>58</v>
      </c>
      <c r="BN4" s="17" t="s">
        <v>59</v>
      </c>
      <c r="BO4" s="17" t="s">
        <v>60</v>
      </c>
      <c r="BP4" s="17" t="s">
        <v>61</v>
      </c>
      <c r="BQ4" s="17" t="s">
        <v>62</v>
      </c>
      <c r="BR4" s="18" t="s">
        <v>13</v>
      </c>
      <c r="BS4" s="17" t="s">
        <v>58</v>
      </c>
      <c r="BT4" s="17" t="s">
        <v>59</v>
      </c>
      <c r="BU4" s="17" t="s">
        <v>60</v>
      </c>
      <c r="BV4" s="17" t="s">
        <v>61</v>
      </c>
      <c r="BW4" s="17" t="s">
        <v>62</v>
      </c>
      <c r="BX4" s="18" t="s">
        <v>13</v>
      </c>
      <c r="BY4" s="17" t="s">
        <v>58</v>
      </c>
      <c r="BZ4" s="17" t="s">
        <v>59</v>
      </c>
      <c r="CA4" s="17" t="s">
        <v>60</v>
      </c>
      <c r="CB4" s="17" t="s">
        <v>61</v>
      </c>
      <c r="CC4" s="17" t="s">
        <v>62</v>
      </c>
      <c r="CD4" s="18" t="s">
        <v>13</v>
      </c>
      <c r="CE4" s="17" t="s">
        <v>58</v>
      </c>
      <c r="CF4" s="17" t="s">
        <v>59</v>
      </c>
      <c r="CG4" s="17" t="s">
        <v>60</v>
      </c>
      <c r="CH4" s="17" t="s">
        <v>61</v>
      </c>
      <c r="CI4" s="17" t="s">
        <v>62</v>
      </c>
      <c r="CJ4" s="18" t="s">
        <v>13</v>
      </c>
      <c r="CK4" s="17" t="s">
        <v>58</v>
      </c>
      <c r="CL4" s="17" t="s">
        <v>59</v>
      </c>
      <c r="CM4" s="17" t="s">
        <v>60</v>
      </c>
      <c r="CN4" s="17" t="s">
        <v>61</v>
      </c>
      <c r="CO4" s="17" t="s">
        <v>62</v>
      </c>
      <c r="CP4" s="18" t="s">
        <v>13</v>
      </c>
    </row>
    <row r="5" spans="1:94" s="20" customFormat="1" ht="14.25" customHeight="1" x14ac:dyDescent="0.25">
      <c r="A5" s="19">
        <v>1</v>
      </c>
      <c r="B5" s="19">
        <v>2</v>
      </c>
      <c r="C5" s="19">
        <v>3</v>
      </c>
      <c r="D5" s="19">
        <v>4</v>
      </c>
      <c r="E5" s="19"/>
      <c r="F5" s="19"/>
      <c r="G5" s="19"/>
      <c r="H5" s="19"/>
      <c r="I5" s="19"/>
      <c r="J5" s="19"/>
      <c r="K5" s="19">
        <v>5</v>
      </c>
      <c r="L5" s="19">
        <v>6</v>
      </c>
      <c r="M5" s="19">
        <v>7</v>
      </c>
      <c r="N5" s="19">
        <v>8</v>
      </c>
      <c r="O5" s="19">
        <v>9</v>
      </c>
      <c r="P5" s="19">
        <v>10</v>
      </c>
      <c r="Q5" s="19">
        <v>17</v>
      </c>
      <c r="R5" s="19">
        <v>18</v>
      </c>
      <c r="S5" s="19">
        <v>19</v>
      </c>
      <c r="T5" s="19">
        <v>20</v>
      </c>
      <c r="U5" s="19">
        <v>21</v>
      </c>
      <c r="V5" s="19">
        <v>22</v>
      </c>
      <c r="W5" s="19">
        <v>11</v>
      </c>
      <c r="X5" s="19">
        <v>12</v>
      </c>
      <c r="Y5" s="19">
        <v>13</v>
      </c>
      <c r="Z5" s="19">
        <v>14</v>
      </c>
      <c r="AA5" s="19">
        <v>15</v>
      </c>
      <c r="AB5" s="19">
        <v>16</v>
      </c>
      <c r="AC5" s="19">
        <v>17</v>
      </c>
      <c r="AD5" s="19">
        <v>18</v>
      </c>
      <c r="AE5" s="19">
        <v>19</v>
      </c>
      <c r="AF5" s="19">
        <v>20</v>
      </c>
      <c r="AG5" s="19">
        <v>21</v>
      </c>
      <c r="AH5" s="19">
        <v>22</v>
      </c>
      <c r="AI5" s="19">
        <v>23</v>
      </c>
      <c r="AJ5" s="19">
        <v>24</v>
      </c>
      <c r="AK5" s="19">
        <v>25</v>
      </c>
      <c r="AL5" s="19">
        <v>26</v>
      </c>
      <c r="AM5" s="19">
        <v>27</v>
      </c>
      <c r="AN5" s="19">
        <v>28</v>
      </c>
      <c r="AO5" s="19">
        <v>29</v>
      </c>
      <c r="AP5" s="19">
        <v>30</v>
      </c>
      <c r="AQ5" s="19">
        <v>31</v>
      </c>
      <c r="AR5" s="19">
        <v>32</v>
      </c>
      <c r="AS5" s="19">
        <v>33</v>
      </c>
      <c r="AT5" s="19">
        <v>34</v>
      </c>
      <c r="AU5" s="19">
        <v>17</v>
      </c>
      <c r="AV5" s="19">
        <v>18</v>
      </c>
      <c r="AW5" s="19">
        <v>19</v>
      </c>
      <c r="AX5" s="19">
        <v>20</v>
      </c>
      <c r="AY5" s="19">
        <v>21</v>
      </c>
      <c r="AZ5" s="19">
        <v>22</v>
      </c>
      <c r="BA5" s="19">
        <v>17</v>
      </c>
      <c r="BB5" s="19">
        <v>18</v>
      </c>
      <c r="BC5" s="19">
        <v>19</v>
      </c>
      <c r="BD5" s="19">
        <v>20</v>
      </c>
      <c r="BE5" s="19">
        <v>21</v>
      </c>
      <c r="BF5" s="19">
        <v>22</v>
      </c>
      <c r="BG5" s="19">
        <v>29</v>
      </c>
      <c r="BH5" s="19">
        <v>30</v>
      </c>
      <c r="BI5" s="19">
        <v>31</v>
      </c>
      <c r="BJ5" s="19">
        <v>32</v>
      </c>
      <c r="BK5" s="19">
        <v>33</v>
      </c>
      <c r="BL5" s="19">
        <v>34</v>
      </c>
      <c r="BM5" s="19">
        <v>29</v>
      </c>
      <c r="BN5" s="19">
        <v>30</v>
      </c>
      <c r="BO5" s="19">
        <v>31</v>
      </c>
      <c r="BP5" s="19">
        <v>32</v>
      </c>
      <c r="BQ5" s="19">
        <v>33</v>
      </c>
      <c r="BR5" s="19">
        <v>34</v>
      </c>
      <c r="BS5" s="19">
        <v>29</v>
      </c>
      <c r="BT5" s="19">
        <v>30</v>
      </c>
      <c r="BU5" s="19">
        <v>31</v>
      </c>
      <c r="BV5" s="19">
        <v>32</v>
      </c>
      <c r="BW5" s="19">
        <v>33</v>
      </c>
      <c r="BX5" s="19">
        <v>34</v>
      </c>
      <c r="BY5" s="19">
        <v>29</v>
      </c>
      <c r="BZ5" s="19">
        <v>30</v>
      </c>
      <c r="CA5" s="19">
        <v>31</v>
      </c>
      <c r="CB5" s="19">
        <v>32</v>
      </c>
      <c r="CC5" s="19">
        <v>33</v>
      </c>
      <c r="CD5" s="19">
        <v>34</v>
      </c>
      <c r="CE5" s="19">
        <v>29</v>
      </c>
      <c r="CF5" s="19">
        <v>30</v>
      </c>
      <c r="CG5" s="19">
        <v>31</v>
      </c>
      <c r="CH5" s="19">
        <v>32</v>
      </c>
      <c r="CI5" s="19">
        <v>33</v>
      </c>
      <c r="CJ5" s="19">
        <v>34</v>
      </c>
      <c r="CK5" s="19">
        <v>29</v>
      </c>
      <c r="CL5" s="19">
        <v>30</v>
      </c>
      <c r="CM5" s="19">
        <v>31</v>
      </c>
      <c r="CN5" s="19">
        <v>32</v>
      </c>
      <c r="CO5" s="19">
        <v>33</v>
      </c>
      <c r="CP5" s="19">
        <v>34</v>
      </c>
    </row>
    <row r="6" spans="1:94" x14ac:dyDescent="0.25">
      <c r="A6" s="21">
        <v>1</v>
      </c>
      <c r="B6" s="1" t="s">
        <v>14</v>
      </c>
      <c r="C6" s="22" t="s">
        <v>15</v>
      </c>
      <c r="D6" s="2">
        <v>5796.28</v>
      </c>
      <c r="E6" s="3"/>
      <c r="F6" s="3"/>
      <c r="G6" s="3"/>
      <c r="H6" s="3"/>
      <c r="I6" s="3"/>
      <c r="J6" s="4">
        <f t="shared" ref="J6:J25" si="0">SUM(E6:I6)</f>
        <v>0</v>
      </c>
      <c r="K6" s="5">
        <f t="shared" ref="K6:K25" si="1">ROUND(D6*E6,2)</f>
        <v>0</v>
      </c>
      <c r="L6" s="5">
        <f t="shared" ref="L6:L25" si="2">ROUND(D6*F6,2)</f>
        <v>0</v>
      </c>
      <c r="M6" s="5">
        <f t="shared" ref="M6:M25" si="3">ROUND(D6*G6,2)</f>
        <v>0</v>
      </c>
      <c r="N6" s="5">
        <f t="shared" ref="N6:N25" si="4">ROUND(D6*H6,2)</f>
        <v>0</v>
      </c>
      <c r="O6" s="5">
        <f t="shared" ref="O6:O25" si="5">ROUND(D6*I6,2)</f>
        <v>0</v>
      </c>
      <c r="P6" s="6">
        <f t="shared" ref="P6:P25" si="6">SUM(K6:O6)</f>
        <v>0</v>
      </c>
      <c r="Q6" s="3">
        <v>0</v>
      </c>
      <c r="R6" s="3">
        <v>0</v>
      </c>
      <c r="S6" s="3">
        <v>0</v>
      </c>
      <c r="T6" s="3">
        <v>1</v>
      </c>
      <c r="U6" s="3">
        <v>0</v>
      </c>
      <c r="V6" s="4">
        <f>SUM(Q6:U6)</f>
        <v>1</v>
      </c>
      <c r="W6" s="7">
        <f>ROUND([2]V_2025!AO6*Расх_2025!$D6,2)</f>
        <v>0</v>
      </c>
      <c r="X6" s="7">
        <f>ROUND([2]V_2025!AP6*Расх_2025!$D6,2)</f>
        <v>0</v>
      </c>
      <c r="Y6" s="7">
        <f>ROUND([2]V_2025!AQ6*Расх_2025!$D6,2)</f>
        <v>0</v>
      </c>
      <c r="Z6" s="7">
        <f>ROUND([2]V_2025!AR6*Расх_2025!$D6,2)</f>
        <v>0</v>
      </c>
      <c r="AA6" s="7">
        <f>ROUND([2]V_2025!AS6*Расх_2025!$D6,2)</f>
        <v>0</v>
      </c>
      <c r="AB6" s="8">
        <f>SUM(W6:AA6)</f>
        <v>0</v>
      </c>
      <c r="AC6" s="7">
        <f>[2]ФАКТ_КС_расх!CV6</f>
        <v>0</v>
      </c>
      <c r="AD6" s="7">
        <f>[2]ФАКТ_КС_расх!CW6</f>
        <v>0</v>
      </c>
      <c r="AE6" s="7">
        <f>[2]ФАКТ_КС_расх!CX6</f>
        <v>0</v>
      </c>
      <c r="AF6" s="7">
        <f>[2]ФАКТ_КС_расх!CY6</f>
        <v>5796.28</v>
      </c>
      <c r="AG6" s="7">
        <f>[2]ФАКТ_КС_расх!CZ6</f>
        <v>0</v>
      </c>
      <c r="AH6" s="8">
        <f>SUM(AC6:AG6)</f>
        <v>5796.28</v>
      </c>
      <c r="AI6" s="7">
        <f>IFERROR(ROUND(AC6/W6*100,2),0)</f>
        <v>0</v>
      </c>
      <c r="AJ6" s="7">
        <f t="shared" ref="AJ6:AN21" si="7">IFERROR(ROUND(AD6/X6*100,2),0)</f>
        <v>0</v>
      </c>
      <c r="AK6" s="7">
        <f t="shared" si="7"/>
        <v>0</v>
      </c>
      <c r="AL6" s="7">
        <f>IFERROR(ROUND(AF6/Z6*100,2),0)</f>
        <v>0</v>
      </c>
      <c r="AM6" s="7">
        <f t="shared" si="7"/>
        <v>0</v>
      </c>
      <c r="AN6" s="8">
        <f t="shared" si="7"/>
        <v>0</v>
      </c>
      <c r="AO6" s="7">
        <f t="shared" ref="AO6:AO25" si="8">W6-AC6</f>
        <v>0</v>
      </c>
      <c r="AP6" s="7">
        <f t="shared" ref="AP6:AP25" si="9">X6-AD6</f>
        <v>0</v>
      </c>
      <c r="AQ6" s="7">
        <f t="shared" ref="AQ6:AQ25" si="10">Y6-AE6</f>
        <v>0</v>
      </c>
      <c r="AR6" s="7">
        <f t="shared" ref="AR6:AR25" si="11">Z6-AF6</f>
        <v>-5796.28</v>
      </c>
      <c r="AS6" s="7">
        <f t="shared" ref="AS6:AS25" si="12">AA6-AG6</f>
        <v>0</v>
      </c>
      <c r="AT6" s="8">
        <f t="shared" ref="AT6:AT20" si="13">SUM(AO6:AS6)</f>
        <v>-5796.28</v>
      </c>
      <c r="AU6" s="3">
        <f>ROUND(Q6/9*12,0)</f>
        <v>0</v>
      </c>
      <c r="AV6" s="3">
        <f t="shared" ref="AV6:AY6" si="14">ROUND(R6/9*12,0)</f>
        <v>0</v>
      </c>
      <c r="AW6" s="3">
        <f t="shared" si="14"/>
        <v>0</v>
      </c>
      <c r="AX6" s="3">
        <f t="shared" si="14"/>
        <v>1</v>
      </c>
      <c r="AY6" s="3">
        <f t="shared" si="14"/>
        <v>0</v>
      </c>
      <c r="AZ6" s="4">
        <f>SUM(AU6:AY6)</f>
        <v>1</v>
      </c>
      <c r="BA6" s="7">
        <f>ROUND(AC6/9*12,2)</f>
        <v>0</v>
      </c>
      <c r="BB6" s="7">
        <f t="shared" ref="BB6:BE6" si="15">ROUND(AD6/9*12,2)</f>
        <v>0</v>
      </c>
      <c r="BC6" s="7">
        <f t="shared" si="15"/>
        <v>0</v>
      </c>
      <c r="BD6" s="7">
        <f t="shared" si="15"/>
        <v>7728.37</v>
      </c>
      <c r="BE6" s="7">
        <f t="shared" si="15"/>
        <v>0</v>
      </c>
      <c r="BF6" s="8">
        <f>SUM(BA6:BE6)</f>
        <v>7728.37</v>
      </c>
      <c r="BG6" s="3">
        <f>E6-AU6</f>
        <v>0</v>
      </c>
      <c r="BH6" s="3">
        <f t="shared" ref="BH6:BK6" si="16">F6-AV6</f>
        <v>0</v>
      </c>
      <c r="BI6" s="3">
        <f t="shared" si="16"/>
        <v>0</v>
      </c>
      <c r="BJ6" s="3">
        <f>H6-AX6</f>
        <v>-1</v>
      </c>
      <c r="BK6" s="3">
        <f t="shared" si="16"/>
        <v>0</v>
      </c>
      <c r="BL6" s="4">
        <f t="shared" ref="BL6" si="17">SUM(BG6:BK6)</f>
        <v>-1</v>
      </c>
      <c r="BM6" s="11">
        <f>K6-BA6</f>
        <v>0</v>
      </c>
      <c r="BN6" s="11">
        <f t="shared" ref="BN6" si="18">L6-BB6</f>
        <v>0</v>
      </c>
      <c r="BO6" s="11">
        <f t="shared" ref="BO6" si="19">M6-BC6</f>
        <v>0</v>
      </c>
      <c r="BP6" s="11">
        <f t="shared" ref="BP6" si="20">N6-BD6</f>
        <v>-7728.37</v>
      </c>
      <c r="BQ6" s="11">
        <f t="shared" ref="BQ6" si="21">O6-BE6</f>
        <v>0</v>
      </c>
      <c r="BR6" s="8">
        <f t="shared" ref="BR6:BR14" si="22">SUM(BM6:BQ6)</f>
        <v>-7728.37</v>
      </c>
      <c r="BS6" s="3"/>
      <c r="BT6" s="3"/>
      <c r="BU6" s="3"/>
      <c r="BV6" s="3">
        <v>2</v>
      </c>
      <c r="BW6" s="3"/>
      <c r="BX6" s="4">
        <f t="shared" ref="BX6:BX25" si="23">SUM(BS6:BW6)</f>
        <v>2</v>
      </c>
      <c r="BY6" s="11">
        <f>ROUND(BS6*$D6,2)</f>
        <v>0</v>
      </c>
      <c r="BZ6" s="11">
        <f>ROUND(BT6*$D6,2)</f>
        <v>0</v>
      </c>
      <c r="CA6" s="11">
        <f>ROUND(BU6*$D6,2)</f>
        <v>0</v>
      </c>
      <c r="CB6" s="11">
        <f>ROUND(BV6*$D6,2)</f>
        <v>11592.56</v>
      </c>
      <c r="CC6" s="11">
        <f t="shared" ref="CC6" si="24">ROUND(BW6*$D6,2)</f>
        <v>0</v>
      </c>
      <c r="CD6" s="8">
        <f t="shared" ref="CD6:CD14" si="25">SUM(BY6:CC6)</f>
        <v>11592.56</v>
      </c>
      <c r="CE6" s="3">
        <f>AU6-BS6</f>
        <v>0</v>
      </c>
      <c r="CF6" s="3">
        <f t="shared" ref="CF6:CI6" si="26">AV6-BT6</f>
        <v>0</v>
      </c>
      <c r="CG6" s="3">
        <f t="shared" si="26"/>
        <v>0</v>
      </c>
      <c r="CH6" s="3">
        <f t="shared" si="26"/>
        <v>-1</v>
      </c>
      <c r="CI6" s="3">
        <f t="shared" si="26"/>
        <v>0</v>
      </c>
      <c r="CJ6" s="4">
        <f t="shared" ref="CJ6" si="27">SUM(CE6:CI6)</f>
        <v>-1</v>
      </c>
      <c r="CK6" s="3">
        <f t="shared" ref="CK6" si="28">BA6-BY6</f>
        <v>0</v>
      </c>
      <c r="CL6" s="3">
        <f t="shared" ref="CL6" si="29">BB6-BZ6</f>
        <v>0</v>
      </c>
      <c r="CM6" s="3">
        <f t="shared" ref="CM6" si="30">BC6-CA6</f>
        <v>0</v>
      </c>
      <c r="CN6" s="3">
        <f t="shared" ref="CN6" si="31">BD6-CB6</f>
        <v>-3864.1899999999996</v>
      </c>
      <c r="CO6" s="3">
        <f t="shared" ref="CO6" si="32">BE6-CC6</f>
        <v>0</v>
      </c>
      <c r="CP6" s="8">
        <f t="shared" ref="CP6:CP14" si="33">SUM(CK6:CO6)</f>
        <v>-3864.1899999999996</v>
      </c>
    </row>
    <row r="7" spans="1:94" ht="47.25" x14ac:dyDescent="0.25">
      <c r="A7" s="21">
        <v>2</v>
      </c>
      <c r="B7" s="1" t="s">
        <v>16</v>
      </c>
      <c r="C7" s="22" t="s">
        <v>17</v>
      </c>
      <c r="D7" s="2">
        <v>5796.28</v>
      </c>
      <c r="E7" s="3"/>
      <c r="F7" s="3"/>
      <c r="G7" s="3"/>
      <c r="H7" s="3"/>
      <c r="I7" s="3"/>
      <c r="J7" s="4">
        <f t="shared" si="0"/>
        <v>0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6">
        <f t="shared" si="6"/>
        <v>0</v>
      </c>
      <c r="Q7" s="3">
        <v>3</v>
      </c>
      <c r="R7" s="3">
        <v>0</v>
      </c>
      <c r="S7" s="3">
        <v>0</v>
      </c>
      <c r="T7" s="3">
        <v>1</v>
      </c>
      <c r="U7" s="3">
        <v>0</v>
      </c>
      <c r="V7" s="4">
        <f t="shared" ref="V7:V21" si="34">SUM(Q7:U7)</f>
        <v>4</v>
      </c>
      <c r="W7" s="7">
        <f>ROUND([2]V_2025!AO7*Расх_2025!$D7,2)</f>
        <v>0</v>
      </c>
      <c r="X7" s="7">
        <f>ROUND([2]V_2025!AP7*Расх_2025!$D7,2)</f>
        <v>0</v>
      </c>
      <c r="Y7" s="7">
        <f>ROUND([2]V_2025!AQ7*Расх_2025!$D7,2)</f>
        <v>0</v>
      </c>
      <c r="Z7" s="7">
        <f>ROUND([2]V_2025!AR7*Расх_2025!$D7,2)</f>
        <v>0</v>
      </c>
      <c r="AA7" s="7">
        <f>ROUND([2]V_2025!AS7*Расх_2025!$D7,2)</f>
        <v>0</v>
      </c>
      <c r="AB7" s="8">
        <f t="shared" ref="AB7:AB25" si="35">SUM(W7:AA7)</f>
        <v>0</v>
      </c>
      <c r="AC7" s="7">
        <f>[2]ФАКТ_КС_расх!CV7</f>
        <v>17388.84</v>
      </c>
      <c r="AD7" s="7">
        <f>[2]ФАКТ_КС_расх!CW7</f>
        <v>0</v>
      </c>
      <c r="AE7" s="7">
        <f>[2]ФАКТ_КС_расх!CX7</f>
        <v>0</v>
      </c>
      <c r="AF7" s="7">
        <f>[2]ФАКТ_КС_расх!CY7</f>
        <v>5796.28</v>
      </c>
      <c r="AG7" s="7">
        <f>[2]ФАКТ_КС_расх!CZ7</f>
        <v>0</v>
      </c>
      <c r="AH7" s="8">
        <f t="shared" ref="AH7:AH20" si="36">SUM(AC7:AG7)</f>
        <v>23185.119999999999</v>
      </c>
      <c r="AI7" s="7">
        <f>IFERROR(ROUND(AC7/W7*100,2),0)</f>
        <v>0</v>
      </c>
      <c r="AJ7" s="7">
        <f t="shared" si="7"/>
        <v>0</v>
      </c>
      <c r="AK7" s="7">
        <f t="shared" si="7"/>
        <v>0</v>
      </c>
      <c r="AL7" s="7">
        <f>IFERROR(ROUND(AF7/Z7*100,2),0)</f>
        <v>0</v>
      </c>
      <c r="AM7" s="7">
        <f t="shared" si="7"/>
        <v>0</v>
      </c>
      <c r="AN7" s="8">
        <f t="shared" si="7"/>
        <v>0</v>
      </c>
      <c r="AO7" s="7">
        <f t="shared" si="8"/>
        <v>-17388.84</v>
      </c>
      <c r="AP7" s="7">
        <f t="shared" si="9"/>
        <v>0</v>
      </c>
      <c r="AQ7" s="7">
        <f t="shared" si="10"/>
        <v>0</v>
      </c>
      <c r="AR7" s="7">
        <f t="shared" si="11"/>
        <v>-5796.28</v>
      </c>
      <c r="AS7" s="7">
        <f t="shared" si="12"/>
        <v>0</v>
      </c>
      <c r="AT7" s="8">
        <f t="shared" si="13"/>
        <v>-23185.119999999999</v>
      </c>
      <c r="AU7" s="3">
        <f t="shared" ref="AU7:AU25" si="37">ROUND(Q7/9*12,0)</f>
        <v>4</v>
      </c>
      <c r="AV7" s="3">
        <f t="shared" ref="AV7:AV25" si="38">ROUND(R7/9*12,0)</f>
        <v>0</v>
      </c>
      <c r="AW7" s="3">
        <f t="shared" ref="AW7:AW25" si="39">ROUND(S7/9*12,0)</f>
        <v>0</v>
      </c>
      <c r="AX7" s="3">
        <f t="shared" ref="AX7:AX25" si="40">ROUND(T7/9*12,0)</f>
        <v>1</v>
      </c>
      <c r="AY7" s="3">
        <f t="shared" ref="AY7:AY25" si="41">ROUND(U7/9*12,0)</f>
        <v>0</v>
      </c>
      <c r="AZ7" s="4">
        <f t="shared" ref="AZ7:AZ25" si="42">SUM(AU7:AY7)</f>
        <v>5</v>
      </c>
      <c r="BA7" s="7">
        <f t="shared" ref="BA7:BA25" si="43">ROUND(AC7/9*12,2)</f>
        <v>23185.119999999999</v>
      </c>
      <c r="BB7" s="7">
        <f t="shared" ref="BB7:BB25" si="44">ROUND(AD7/9*12,2)</f>
        <v>0</v>
      </c>
      <c r="BC7" s="7">
        <f t="shared" ref="BC7:BC25" si="45">ROUND(AE7/9*12,2)</f>
        <v>0</v>
      </c>
      <c r="BD7" s="7">
        <f t="shared" ref="BD7:BD25" si="46">ROUND(AF7/9*12,2)</f>
        <v>7728.37</v>
      </c>
      <c r="BE7" s="7">
        <f t="shared" ref="BE7:BE25" si="47">ROUND(AG7/9*12,2)</f>
        <v>0</v>
      </c>
      <c r="BF7" s="8">
        <f t="shared" ref="BF7:BF16" si="48">SUM(BA7:BE7)</f>
        <v>30913.489999999998</v>
      </c>
      <c r="BG7" s="3">
        <f t="shared" ref="BG7:BG25" si="49">E7-AU7</f>
        <v>-4</v>
      </c>
      <c r="BH7" s="3">
        <f t="shared" ref="BH7:BH25" si="50">F7-AV7</f>
        <v>0</v>
      </c>
      <c r="BI7" s="3">
        <f t="shared" ref="BI7:BI25" si="51">G7-AW7</f>
        <v>0</v>
      </c>
      <c r="BJ7" s="3">
        <f t="shared" ref="BJ7:BJ25" si="52">H7-AX7</f>
        <v>-1</v>
      </c>
      <c r="BK7" s="3">
        <f t="shared" ref="BK7:BK25" si="53">I7-AY7</f>
        <v>0</v>
      </c>
      <c r="BL7" s="4">
        <f t="shared" ref="BL7:BL25" si="54">SUM(BG7:BK7)</f>
        <v>-5</v>
      </c>
      <c r="BM7" s="11">
        <f t="shared" ref="BM7:BM25" si="55">K7-BA7</f>
        <v>-23185.119999999999</v>
      </c>
      <c r="BN7" s="11">
        <f t="shared" ref="BN7:BN25" si="56">L7-BB7</f>
        <v>0</v>
      </c>
      <c r="BO7" s="11">
        <f t="shared" ref="BO7:BO25" si="57">M7-BC7</f>
        <v>0</v>
      </c>
      <c r="BP7" s="11">
        <f t="shared" ref="BP7:BP25" si="58">N7-BD7</f>
        <v>-7728.37</v>
      </c>
      <c r="BQ7" s="11">
        <f t="shared" ref="BQ7:BQ25" si="59">O7-BE7</f>
        <v>0</v>
      </c>
      <c r="BR7" s="8">
        <f t="shared" si="22"/>
        <v>-30913.489999999998</v>
      </c>
      <c r="BS7" s="3"/>
      <c r="BT7" s="3"/>
      <c r="BU7" s="3"/>
      <c r="BV7" s="3">
        <v>2</v>
      </c>
      <c r="BW7" s="3"/>
      <c r="BX7" s="4">
        <f t="shared" si="23"/>
        <v>2</v>
      </c>
      <c r="BY7" s="11">
        <f t="shared" ref="BY7:BY25" si="60">ROUND(BS7*$D7,2)</f>
        <v>0</v>
      </c>
      <c r="BZ7" s="11">
        <f t="shared" ref="BZ7:BZ25" si="61">ROUND(BT7*$D7,2)</f>
        <v>0</v>
      </c>
      <c r="CA7" s="11">
        <f t="shared" ref="CA7:CA25" si="62">ROUND(BU7*$D7,2)</f>
        <v>0</v>
      </c>
      <c r="CB7" s="11">
        <f>ROUND(BV7*$D7,2)</f>
        <v>11592.56</v>
      </c>
      <c r="CC7" s="11">
        <f t="shared" ref="CC7:CC25" si="63">ROUND(BW7*$D7,2)</f>
        <v>0</v>
      </c>
      <c r="CD7" s="8">
        <f t="shared" si="25"/>
        <v>11592.56</v>
      </c>
      <c r="CE7" s="3">
        <f t="shared" ref="CE7:CE25" si="64">AU7-BS7</f>
        <v>4</v>
      </c>
      <c r="CF7" s="3">
        <f t="shared" ref="CF7:CF25" si="65">AV7-BT7</f>
        <v>0</v>
      </c>
      <c r="CG7" s="3">
        <f t="shared" ref="CG7:CG25" si="66">AW7-BU7</f>
        <v>0</v>
      </c>
      <c r="CH7" s="3">
        <f t="shared" ref="CH7:CH25" si="67">AX7-BV7</f>
        <v>-1</v>
      </c>
      <c r="CI7" s="3">
        <f t="shared" ref="CI7:CI25" si="68">AY7-BW7</f>
        <v>0</v>
      </c>
      <c r="CJ7" s="4">
        <f t="shared" ref="CJ7:CJ25" si="69">SUM(CE7:CI7)</f>
        <v>3</v>
      </c>
      <c r="CK7" s="3">
        <f t="shared" ref="CK7:CK25" si="70">BA7-BY7</f>
        <v>23185.119999999999</v>
      </c>
      <c r="CL7" s="3">
        <f t="shared" ref="CL7:CL25" si="71">BB7-BZ7</f>
        <v>0</v>
      </c>
      <c r="CM7" s="3">
        <f t="shared" ref="CM7:CM25" si="72">BC7-CA7</f>
        <v>0</v>
      </c>
      <c r="CN7" s="3">
        <f t="shared" ref="CN7:CN25" si="73">BD7-CB7</f>
        <v>-3864.1899999999996</v>
      </c>
      <c r="CO7" s="3">
        <f t="shared" ref="CO7:CO25" si="74">BE7-CC7</f>
        <v>0</v>
      </c>
      <c r="CP7" s="8">
        <f t="shared" si="33"/>
        <v>19320.93</v>
      </c>
    </row>
    <row r="8" spans="1:94" ht="47.25" x14ac:dyDescent="0.25">
      <c r="A8" s="21">
        <v>3</v>
      </c>
      <c r="B8" s="1" t="s">
        <v>18</v>
      </c>
      <c r="C8" s="22" t="s">
        <v>19</v>
      </c>
      <c r="D8" s="2">
        <v>6086.09</v>
      </c>
      <c r="E8" s="3">
        <v>2000</v>
      </c>
      <c r="F8" s="3"/>
      <c r="G8" s="3"/>
      <c r="H8" s="3">
        <v>723</v>
      </c>
      <c r="I8" s="3"/>
      <c r="J8" s="4">
        <f t="shared" si="0"/>
        <v>2723</v>
      </c>
      <c r="K8" s="5">
        <f t="shared" si="1"/>
        <v>12172180</v>
      </c>
      <c r="L8" s="5">
        <f t="shared" si="2"/>
        <v>0</v>
      </c>
      <c r="M8" s="5">
        <f t="shared" si="3"/>
        <v>0</v>
      </c>
      <c r="N8" s="5">
        <f t="shared" si="4"/>
        <v>4400243.07</v>
      </c>
      <c r="O8" s="5">
        <f t="shared" si="5"/>
        <v>0</v>
      </c>
      <c r="P8" s="6">
        <f t="shared" si="6"/>
        <v>16572423.07</v>
      </c>
      <c r="Q8" s="3">
        <v>1344</v>
      </c>
      <c r="R8" s="3">
        <v>0</v>
      </c>
      <c r="S8" s="3">
        <v>0</v>
      </c>
      <c r="T8" s="3">
        <v>1212</v>
      </c>
      <c r="U8" s="3">
        <v>0</v>
      </c>
      <c r="V8" s="4">
        <f>SUM(Q8:U8)</f>
        <v>2556</v>
      </c>
      <c r="W8" s="7">
        <f>ROUND([2]V_2025!AO8*Расх_2025!$D8,2)</f>
        <v>9129135</v>
      </c>
      <c r="X8" s="7">
        <f>ROUND([2]V_2025!AP8*Расх_2025!$D8,2)</f>
        <v>0</v>
      </c>
      <c r="Y8" s="7">
        <f>ROUND([2]V_2025!AQ8*Расх_2025!$D8,2)</f>
        <v>0</v>
      </c>
      <c r="Z8" s="7">
        <f>ROUND([2]V_2025!AR8*Расх_2025!$D8,2)</f>
        <v>3298660.78</v>
      </c>
      <c r="AA8" s="7">
        <f>ROUND([2]V_2025!AS8*Расх_2025!$D8,2)</f>
        <v>0</v>
      </c>
      <c r="AB8" s="8">
        <f t="shared" si="35"/>
        <v>12427795.779999999</v>
      </c>
      <c r="AC8" s="7">
        <f>[2]ФАКТ_КС_расх!CV8</f>
        <v>8179704.9600000009</v>
      </c>
      <c r="AD8" s="7">
        <f>[2]ФАКТ_КС_расх!CW8</f>
        <v>0</v>
      </c>
      <c r="AE8" s="7">
        <f>[2]ФАКТ_КС_расх!CX8</f>
        <v>0</v>
      </c>
      <c r="AF8" s="7">
        <f>[2]ФАКТ_КС_расх!CY8</f>
        <v>7376311.0799999991</v>
      </c>
      <c r="AG8" s="7">
        <f>[2]ФАКТ_КС_расх!CZ8</f>
        <v>0</v>
      </c>
      <c r="AH8" s="8">
        <f t="shared" si="36"/>
        <v>15556016.039999999</v>
      </c>
      <c r="AI8" s="7">
        <f>IFERROR(ROUND(AC8/W8*100,2),0)</f>
        <v>89.6</v>
      </c>
      <c r="AJ8" s="7">
        <f t="shared" si="7"/>
        <v>0</v>
      </c>
      <c r="AK8" s="7">
        <f t="shared" si="7"/>
        <v>0</v>
      </c>
      <c r="AL8" s="7">
        <f>IFERROR(ROUND(AF8/Z8*100,2),0)</f>
        <v>223.62</v>
      </c>
      <c r="AM8" s="7">
        <f t="shared" si="7"/>
        <v>0</v>
      </c>
      <c r="AN8" s="8">
        <f t="shared" si="7"/>
        <v>125.17</v>
      </c>
      <c r="AO8" s="7">
        <f t="shared" si="8"/>
        <v>949430.03999999911</v>
      </c>
      <c r="AP8" s="7">
        <f t="shared" si="9"/>
        <v>0</v>
      </c>
      <c r="AQ8" s="7">
        <f t="shared" si="10"/>
        <v>0</v>
      </c>
      <c r="AR8" s="7">
        <f t="shared" si="11"/>
        <v>-4077650.2999999993</v>
      </c>
      <c r="AS8" s="7">
        <f t="shared" si="12"/>
        <v>0</v>
      </c>
      <c r="AT8" s="8">
        <f t="shared" si="13"/>
        <v>-3128220.2600000002</v>
      </c>
      <c r="AU8" s="3">
        <f t="shared" si="37"/>
        <v>1792</v>
      </c>
      <c r="AV8" s="3">
        <f t="shared" si="38"/>
        <v>0</v>
      </c>
      <c r="AW8" s="3">
        <f t="shared" si="39"/>
        <v>0</v>
      </c>
      <c r="AX8" s="3">
        <f t="shared" si="40"/>
        <v>1616</v>
      </c>
      <c r="AY8" s="3">
        <f t="shared" si="41"/>
        <v>0</v>
      </c>
      <c r="AZ8" s="4">
        <f t="shared" si="42"/>
        <v>3408</v>
      </c>
      <c r="BA8" s="7">
        <f t="shared" si="43"/>
        <v>10906273.279999999</v>
      </c>
      <c r="BB8" s="7">
        <f t="shared" si="44"/>
        <v>0</v>
      </c>
      <c r="BC8" s="7">
        <f t="shared" si="45"/>
        <v>0</v>
      </c>
      <c r="BD8" s="7">
        <f t="shared" si="46"/>
        <v>9835081.4399999995</v>
      </c>
      <c r="BE8" s="7">
        <f t="shared" si="47"/>
        <v>0</v>
      </c>
      <c r="BF8" s="8">
        <f t="shared" si="48"/>
        <v>20741354.719999999</v>
      </c>
      <c r="BG8" s="3">
        <f t="shared" si="49"/>
        <v>208</v>
      </c>
      <c r="BH8" s="3">
        <f t="shared" si="50"/>
        <v>0</v>
      </c>
      <c r="BI8" s="3">
        <f t="shared" si="51"/>
        <v>0</v>
      </c>
      <c r="BJ8" s="3">
        <f t="shared" si="52"/>
        <v>-893</v>
      </c>
      <c r="BK8" s="3">
        <f t="shared" si="53"/>
        <v>0</v>
      </c>
      <c r="BL8" s="4">
        <f t="shared" si="54"/>
        <v>-685</v>
      </c>
      <c r="BM8" s="11">
        <f t="shared" si="55"/>
        <v>1265906.7200000007</v>
      </c>
      <c r="BN8" s="11">
        <f t="shared" si="56"/>
        <v>0</v>
      </c>
      <c r="BO8" s="11">
        <f t="shared" si="57"/>
        <v>0</v>
      </c>
      <c r="BP8" s="11">
        <f t="shared" si="58"/>
        <v>-5434838.3699999992</v>
      </c>
      <c r="BQ8" s="11">
        <f t="shared" si="59"/>
        <v>0</v>
      </c>
      <c r="BR8" s="8">
        <f t="shared" si="22"/>
        <v>-4168931.6499999985</v>
      </c>
      <c r="BS8" s="3">
        <v>2000</v>
      </c>
      <c r="BT8" s="3"/>
      <c r="BU8" s="3"/>
      <c r="BV8" s="3">
        <v>1591</v>
      </c>
      <c r="BW8" s="3"/>
      <c r="BX8" s="4">
        <f t="shared" si="23"/>
        <v>3591</v>
      </c>
      <c r="BY8" s="11">
        <f t="shared" si="60"/>
        <v>12172180</v>
      </c>
      <c r="BZ8" s="11">
        <f t="shared" si="61"/>
        <v>0</v>
      </c>
      <c r="CA8" s="11">
        <f t="shared" si="62"/>
        <v>0</v>
      </c>
      <c r="CB8" s="11">
        <f t="shared" ref="CB8:CB24" si="75">ROUND(BV8*$D8,2)</f>
        <v>9682969.1899999995</v>
      </c>
      <c r="CC8" s="11">
        <f t="shared" si="63"/>
        <v>0</v>
      </c>
      <c r="CD8" s="8">
        <f t="shared" si="25"/>
        <v>21855149.189999998</v>
      </c>
      <c r="CE8" s="3">
        <f t="shared" si="64"/>
        <v>-208</v>
      </c>
      <c r="CF8" s="3">
        <f t="shared" si="65"/>
        <v>0</v>
      </c>
      <c r="CG8" s="3">
        <f t="shared" si="66"/>
        <v>0</v>
      </c>
      <c r="CH8" s="3">
        <f t="shared" si="67"/>
        <v>25</v>
      </c>
      <c r="CI8" s="3">
        <f t="shared" si="68"/>
        <v>0</v>
      </c>
      <c r="CJ8" s="4">
        <f t="shared" si="69"/>
        <v>-183</v>
      </c>
      <c r="CK8" s="3">
        <f t="shared" si="70"/>
        <v>-1265906.7200000007</v>
      </c>
      <c r="CL8" s="3">
        <f t="shared" si="71"/>
        <v>0</v>
      </c>
      <c r="CM8" s="3">
        <f t="shared" si="72"/>
        <v>0</v>
      </c>
      <c r="CN8" s="3">
        <f t="shared" si="73"/>
        <v>152112.25</v>
      </c>
      <c r="CO8" s="3">
        <f t="shared" si="74"/>
        <v>0</v>
      </c>
      <c r="CP8" s="8">
        <f t="shared" si="33"/>
        <v>-1113794.4700000007</v>
      </c>
    </row>
    <row r="9" spans="1:94" x14ac:dyDescent="0.25">
      <c r="A9" s="21">
        <v>4</v>
      </c>
      <c r="B9" s="1" t="s">
        <v>20</v>
      </c>
      <c r="C9" s="22" t="s">
        <v>21</v>
      </c>
      <c r="D9" s="2">
        <v>6259.98</v>
      </c>
      <c r="E9" s="3"/>
      <c r="F9" s="3"/>
      <c r="G9" s="3"/>
      <c r="H9" s="3">
        <v>0</v>
      </c>
      <c r="I9" s="3"/>
      <c r="J9" s="4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5">
        <f t="shared" si="5"/>
        <v>0</v>
      </c>
      <c r="P9" s="6">
        <f t="shared" si="6"/>
        <v>0</v>
      </c>
      <c r="Q9" s="3">
        <v>5</v>
      </c>
      <c r="R9" s="3">
        <v>0</v>
      </c>
      <c r="S9" s="3">
        <v>0</v>
      </c>
      <c r="T9" s="3">
        <v>0</v>
      </c>
      <c r="U9" s="3">
        <v>0</v>
      </c>
      <c r="V9" s="4">
        <f t="shared" si="34"/>
        <v>5</v>
      </c>
      <c r="W9" s="7">
        <f>ROUND([2]V_2025!AO9*Расх_2025!$D9,2)</f>
        <v>0</v>
      </c>
      <c r="X9" s="7">
        <f>ROUND([2]V_2025!AP9*Расх_2025!$D9,2)</f>
        <v>0</v>
      </c>
      <c r="Y9" s="7">
        <f>ROUND([2]V_2025!AQ9*Расх_2025!$D9,2)</f>
        <v>0</v>
      </c>
      <c r="Z9" s="7">
        <f>ROUND([2]V_2025!AR9*Расх_2025!$D9,2)</f>
        <v>0</v>
      </c>
      <c r="AA9" s="7">
        <f>ROUND([2]V_2025!AS9*Расх_2025!$D9,2)</f>
        <v>0</v>
      </c>
      <c r="AB9" s="8">
        <f t="shared" si="35"/>
        <v>0</v>
      </c>
      <c r="AC9" s="7">
        <f>[2]ФАКТ_КС_расх!CV9</f>
        <v>31299.899999999998</v>
      </c>
      <c r="AD9" s="7">
        <f>[2]ФАКТ_КС_расх!CW9</f>
        <v>0</v>
      </c>
      <c r="AE9" s="7">
        <f>[2]ФАКТ_КС_расх!CX9</f>
        <v>0</v>
      </c>
      <c r="AF9" s="7">
        <f>[2]ФАКТ_КС_расх!CY9</f>
        <v>0</v>
      </c>
      <c r="AG9" s="7">
        <f>[2]ФАКТ_КС_расх!CZ9</f>
        <v>0</v>
      </c>
      <c r="AH9" s="8">
        <f t="shared" si="36"/>
        <v>31299.899999999998</v>
      </c>
      <c r="AI9" s="7">
        <f t="shared" ref="AI9:AL24" si="76">IFERROR(ROUND(AC9/W9*100,2),0)</f>
        <v>0</v>
      </c>
      <c r="AJ9" s="7">
        <f t="shared" si="7"/>
        <v>0</v>
      </c>
      <c r="AK9" s="7">
        <f t="shared" si="7"/>
        <v>0</v>
      </c>
      <c r="AL9" s="7">
        <f t="shared" si="7"/>
        <v>0</v>
      </c>
      <c r="AM9" s="7">
        <f t="shared" si="7"/>
        <v>0</v>
      </c>
      <c r="AN9" s="8">
        <f t="shared" si="7"/>
        <v>0</v>
      </c>
      <c r="AO9" s="7">
        <f t="shared" si="8"/>
        <v>-31299.899999999998</v>
      </c>
      <c r="AP9" s="7">
        <f t="shared" si="9"/>
        <v>0</v>
      </c>
      <c r="AQ9" s="7">
        <f t="shared" si="10"/>
        <v>0</v>
      </c>
      <c r="AR9" s="7">
        <f t="shared" si="11"/>
        <v>0</v>
      </c>
      <c r="AS9" s="7">
        <f t="shared" si="12"/>
        <v>0</v>
      </c>
      <c r="AT9" s="8">
        <f t="shared" si="13"/>
        <v>-31299.899999999998</v>
      </c>
      <c r="AU9" s="3">
        <f t="shared" si="37"/>
        <v>7</v>
      </c>
      <c r="AV9" s="3">
        <f t="shared" si="38"/>
        <v>0</v>
      </c>
      <c r="AW9" s="3">
        <f t="shared" si="39"/>
        <v>0</v>
      </c>
      <c r="AX9" s="3">
        <f t="shared" si="40"/>
        <v>0</v>
      </c>
      <c r="AY9" s="3">
        <f t="shared" si="41"/>
        <v>0</v>
      </c>
      <c r="AZ9" s="4">
        <f t="shared" si="42"/>
        <v>7</v>
      </c>
      <c r="BA9" s="7">
        <f t="shared" si="43"/>
        <v>41733.199999999997</v>
      </c>
      <c r="BB9" s="7">
        <f t="shared" si="44"/>
        <v>0</v>
      </c>
      <c r="BC9" s="7">
        <f t="shared" si="45"/>
        <v>0</v>
      </c>
      <c r="BD9" s="7">
        <f t="shared" si="46"/>
        <v>0</v>
      </c>
      <c r="BE9" s="7">
        <f t="shared" si="47"/>
        <v>0</v>
      </c>
      <c r="BF9" s="8">
        <f t="shared" si="48"/>
        <v>41733.199999999997</v>
      </c>
      <c r="BG9" s="3">
        <f t="shared" si="49"/>
        <v>-7</v>
      </c>
      <c r="BH9" s="3">
        <f t="shared" si="50"/>
        <v>0</v>
      </c>
      <c r="BI9" s="3">
        <f t="shared" si="51"/>
        <v>0</v>
      </c>
      <c r="BJ9" s="3">
        <f t="shared" si="52"/>
        <v>0</v>
      </c>
      <c r="BK9" s="3">
        <f t="shared" si="53"/>
        <v>0</v>
      </c>
      <c r="BL9" s="4">
        <f t="shared" si="54"/>
        <v>-7</v>
      </c>
      <c r="BM9" s="11">
        <f t="shared" si="55"/>
        <v>-41733.199999999997</v>
      </c>
      <c r="BN9" s="11">
        <f t="shared" si="56"/>
        <v>0</v>
      </c>
      <c r="BO9" s="11">
        <f t="shared" si="57"/>
        <v>0</v>
      </c>
      <c r="BP9" s="11">
        <f t="shared" si="58"/>
        <v>0</v>
      </c>
      <c r="BQ9" s="11">
        <f t="shared" si="59"/>
        <v>0</v>
      </c>
      <c r="BR9" s="8">
        <f t="shared" si="22"/>
        <v>-41733.199999999997</v>
      </c>
      <c r="BS9" s="3"/>
      <c r="BT9" s="3"/>
      <c r="BU9" s="3"/>
      <c r="BV9" s="3"/>
      <c r="BW9" s="3"/>
      <c r="BX9" s="4">
        <f t="shared" si="23"/>
        <v>0</v>
      </c>
      <c r="BY9" s="11">
        <f t="shared" si="60"/>
        <v>0</v>
      </c>
      <c r="BZ9" s="11">
        <f t="shared" si="61"/>
        <v>0</v>
      </c>
      <c r="CA9" s="11">
        <f t="shared" si="62"/>
        <v>0</v>
      </c>
      <c r="CB9" s="11">
        <f t="shared" si="75"/>
        <v>0</v>
      </c>
      <c r="CC9" s="11">
        <f t="shared" si="63"/>
        <v>0</v>
      </c>
      <c r="CD9" s="8">
        <f t="shared" si="25"/>
        <v>0</v>
      </c>
      <c r="CE9" s="3">
        <f t="shared" si="64"/>
        <v>7</v>
      </c>
      <c r="CF9" s="3">
        <f t="shared" si="65"/>
        <v>0</v>
      </c>
      <c r="CG9" s="3">
        <f t="shared" si="66"/>
        <v>0</v>
      </c>
      <c r="CH9" s="3">
        <f t="shared" si="67"/>
        <v>0</v>
      </c>
      <c r="CI9" s="3">
        <f t="shared" si="68"/>
        <v>0</v>
      </c>
      <c r="CJ9" s="4">
        <f t="shared" si="69"/>
        <v>7</v>
      </c>
      <c r="CK9" s="3">
        <f t="shared" si="70"/>
        <v>41733.199999999997</v>
      </c>
      <c r="CL9" s="3">
        <f t="shared" si="71"/>
        <v>0</v>
      </c>
      <c r="CM9" s="3">
        <f t="shared" si="72"/>
        <v>0</v>
      </c>
      <c r="CN9" s="3">
        <f t="shared" si="73"/>
        <v>0</v>
      </c>
      <c r="CO9" s="3">
        <f t="shared" si="74"/>
        <v>0</v>
      </c>
      <c r="CP9" s="8">
        <f t="shared" si="33"/>
        <v>41733.199999999997</v>
      </c>
    </row>
    <row r="10" spans="1:94" ht="31.5" x14ac:dyDescent="0.25">
      <c r="A10" s="21">
        <v>5</v>
      </c>
      <c r="B10" s="1" t="s">
        <v>22</v>
      </c>
      <c r="C10" s="22" t="s">
        <v>23</v>
      </c>
      <c r="D10" s="2">
        <v>5332.58</v>
      </c>
      <c r="E10" s="3"/>
      <c r="F10" s="3"/>
      <c r="G10" s="3"/>
      <c r="H10" s="3">
        <v>35</v>
      </c>
      <c r="I10" s="3"/>
      <c r="J10" s="4">
        <f t="shared" si="0"/>
        <v>35</v>
      </c>
      <c r="K10" s="5">
        <f t="shared" si="1"/>
        <v>0</v>
      </c>
      <c r="L10" s="5">
        <f t="shared" si="2"/>
        <v>0</v>
      </c>
      <c r="M10" s="5">
        <f t="shared" si="3"/>
        <v>0</v>
      </c>
      <c r="N10" s="5">
        <f t="shared" si="4"/>
        <v>186640.3</v>
      </c>
      <c r="O10" s="5">
        <f t="shared" si="5"/>
        <v>0</v>
      </c>
      <c r="P10" s="6">
        <f t="shared" si="6"/>
        <v>186640.3</v>
      </c>
      <c r="Q10" s="3">
        <v>0</v>
      </c>
      <c r="R10" s="3">
        <v>0</v>
      </c>
      <c r="S10" s="3">
        <v>0</v>
      </c>
      <c r="T10" s="3">
        <v>19</v>
      </c>
      <c r="U10" s="3">
        <v>0</v>
      </c>
      <c r="V10" s="4">
        <f t="shared" si="34"/>
        <v>19</v>
      </c>
      <c r="W10" s="7">
        <f>ROUND([2]V_2025!AO10*Расх_2025!$D10,2)</f>
        <v>0</v>
      </c>
      <c r="X10" s="7">
        <f>ROUND([2]V_2025!AP10*Расх_2025!$D10,2)</f>
        <v>0</v>
      </c>
      <c r="Y10" s="7">
        <f>ROUND([2]V_2025!AQ10*Расх_2025!$D10,2)</f>
        <v>0</v>
      </c>
      <c r="Z10" s="7">
        <f>ROUND([2]V_2025!AR10*Расх_2025!$D10,2)</f>
        <v>138647.07999999999</v>
      </c>
      <c r="AA10" s="7">
        <f>ROUND([2]V_2025!AS10*Расх_2025!$D10,2)</f>
        <v>0</v>
      </c>
      <c r="AB10" s="8">
        <f t="shared" si="35"/>
        <v>138647.07999999999</v>
      </c>
      <c r="AC10" s="7">
        <f>[2]ФАКТ_КС_расх!CV10</f>
        <v>0</v>
      </c>
      <c r="AD10" s="7">
        <f>[2]ФАКТ_КС_расх!CW10</f>
        <v>0</v>
      </c>
      <c r="AE10" s="7">
        <f>[2]ФАКТ_КС_расх!CX10</f>
        <v>0</v>
      </c>
      <c r="AF10" s="7">
        <f>[2]ФАКТ_КС_расх!CY10</f>
        <v>101319.01999999999</v>
      </c>
      <c r="AG10" s="7">
        <f>[2]ФАКТ_КС_расх!CZ10</f>
        <v>0</v>
      </c>
      <c r="AH10" s="8">
        <f t="shared" si="36"/>
        <v>101319.01999999999</v>
      </c>
      <c r="AI10" s="7">
        <f t="shared" si="76"/>
        <v>0</v>
      </c>
      <c r="AJ10" s="7">
        <f t="shared" si="7"/>
        <v>0</v>
      </c>
      <c r="AK10" s="7">
        <f t="shared" si="7"/>
        <v>0</v>
      </c>
      <c r="AL10" s="7">
        <f t="shared" si="7"/>
        <v>73.08</v>
      </c>
      <c r="AM10" s="7">
        <f t="shared" si="7"/>
        <v>0</v>
      </c>
      <c r="AN10" s="8">
        <f t="shared" si="7"/>
        <v>73.08</v>
      </c>
      <c r="AO10" s="7">
        <f t="shared" si="8"/>
        <v>0</v>
      </c>
      <c r="AP10" s="7">
        <f t="shared" si="9"/>
        <v>0</v>
      </c>
      <c r="AQ10" s="7">
        <f t="shared" si="10"/>
        <v>0</v>
      </c>
      <c r="AR10" s="7">
        <f t="shared" si="11"/>
        <v>37328.06</v>
      </c>
      <c r="AS10" s="7">
        <f t="shared" si="12"/>
        <v>0</v>
      </c>
      <c r="AT10" s="8">
        <f t="shared" si="13"/>
        <v>37328.06</v>
      </c>
      <c r="AU10" s="3">
        <f t="shared" si="37"/>
        <v>0</v>
      </c>
      <c r="AV10" s="3">
        <f t="shared" si="38"/>
        <v>0</v>
      </c>
      <c r="AW10" s="3">
        <f t="shared" si="39"/>
        <v>0</v>
      </c>
      <c r="AX10" s="3">
        <f t="shared" si="40"/>
        <v>25</v>
      </c>
      <c r="AY10" s="3">
        <f t="shared" si="41"/>
        <v>0</v>
      </c>
      <c r="AZ10" s="4">
        <f t="shared" si="42"/>
        <v>25</v>
      </c>
      <c r="BA10" s="7">
        <f t="shared" si="43"/>
        <v>0</v>
      </c>
      <c r="BB10" s="7">
        <f t="shared" si="44"/>
        <v>0</v>
      </c>
      <c r="BC10" s="7">
        <f t="shared" si="45"/>
        <v>0</v>
      </c>
      <c r="BD10" s="7">
        <f t="shared" si="46"/>
        <v>135092.03</v>
      </c>
      <c r="BE10" s="7">
        <f t="shared" si="47"/>
        <v>0</v>
      </c>
      <c r="BF10" s="8">
        <f t="shared" si="48"/>
        <v>135092.03</v>
      </c>
      <c r="BG10" s="3">
        <f t="shared" si="49"/>
        <v>0</v>
      </c>
      <c r="BH10" s="3">
        <f t="shared" si="50"/>
        <v>0</v>
      </c>
      <c r="BI10" s="3">
        <f t="shared" si="51"/>
        <v>0</v>
      </c>
      <c r="BJ10" s="3">
        <f t="shared" si="52"/>
        <v>10</v>
      </c>
      <c r="BK10" s="3">
        <f t="shared" si="53"/>
        <v>0</v>
      </c>
      <c r="BL10" s="4">
        <f t="shared" si="54"/>
        <v>10</v>
      </c>
      <c r="BM10" s="11">
        <f t="shared" si="55"/>
        <v>0</v>
      </c>
      <c r="BN10" s="11">
        <f t="shared" si="56"/>
        <v>0</v>
      </c>
      <c r="BO10" s="11">
        <f t="shared" si="57"/>
        <v>0</v>
      </c>
      <c r="BP10" s="11">
        <f t="shared" si="58"/>
        <v>51548.26999999999</v>
      </c>
      <c r="BQ10" s="11">
        <f t="shared" si="59"/>
        <v>0</v>
      </c>
      <c r="BR10" s="8">
        <f t="shared" si="22"/>
        <v>51548.26999999999</v>
      </c>
      <c r="BS10" s="3"/>
      <c r="BT10" s="3"/>
      <c r="BU10" s="3"/>
      <c r="BV10" s="3">
        <v>34</v>
      </c>
      <c r="BW10" s="3"/>
      <c r="BX10" s="4">
        <f t="shared" si="23"/>
        <v>34</v>
      </c>
      <c r="BY10" s="11">
        <f t="shared" si="60"/>
        <v>0</v>
      </c>
      <c r="BZ10" s="11">
        <f t="shared" si="61"/>
        <v>0</v>
      </c>
      <c r="CA10" s="11">
        <f t="shared" si="62"/>
        <v>0</v>
      </c>
      <c r="CB10" s="11">
        <f t="shared" si="75"/>
        <v>181307.72</v>
      </c>
      <c r="CC10" s="11">
        <f t="shared" si="63"/>
        <v>0</v>
      </c>
      <c r="CD10" s="8">
        <f t="shared" si="25"/>
        <v>181307.72</v>
      </c>
      <c r="CE10" s="3">
        <f t="shared" si="64"/>
        <v>0</v>
      </c>
      <c r="CF10" s="3">
        <f t="shared" si="65"/>
        <v>0</v>
      </c>
      <c r="CG10" s="3">
        <f t="shared" si="66"/>
        <v>0</v>
      </c>
      <c r="CH10" s="3">
        <f t="shared" si="67"/>
        <v>-9</v>
      </c>
      <c r="CI10" s="3">
        <f t="shared" si="68"/>
        <v>0</v>
      </c>
      <c r="CJ10" s="4">
        <f t="shared" si="69"/>
        <v>-9</v>
      </c>
      <c r="CK10" s="3">
        <f t="shared" si="70"/>
        <v>0</v>
      </c>
      <c r="CL10" s="3">
        <f t="shared" si="71"/>
        <v>0</v>
      </c>
      <c r="CM10" s="3">
        <f t="shared" si="72"/>
        <v>0</v>
      </c>
      <c r="CN10" s="3">
        <f t="shared" si="73"/>
        <v>-46215.69</v>
      </c>
      <c r="CO10" s="3">
        <f t="shared" si="74"/>
        <v>0</v>
      </c>
      <c r="CP10" s="8">
        <f t="shared" si="33"/>
        <v>-46215.69</v>
      </c>
    </row>
    <row r="11" spans="1:94" ht="47.25" x14ac:dyDescent="0.25">
      <c r="A11" s="21">
        <v>6</v>
      </c>
      <c r="B11" s="1" t="s">
        <v>24</v>
      </c>
      <c r="C11" s="22" t="s">
        <v>25</v>
      </c>
      <c r="D11" s="2">
        <v>15997.73</v>
      </c>
      <c r="E11" s="3"/>
      <c r="F11" s="3"/>
      <c r="G11" s="3"/>
      <c r="H11" s="3">
        <v>1</v>
      </c>
      <c r="I11" s="3"/>
      <c r="J11" s="4">
        <f t="shared" si="0"/>
        <v>1</v>
      </c>
      <c r="K11" s="5">
        <f t="shared" si="1"/>
        <v>0</v>
      </c>
      <c r="L11" s="5">
        <f t="shared" si="2"/>
        <v>0</v>
      </c>
      <c r="M11" s="5">
        <f t="shared" si="3"/>
        <v>0</v>
      </c>
      <c r="N11" s="5">
        <f t="shared" si="4"/>
        <v>15997.73</v>
      </c>
      <c r="O11" s="5">
        <f t="shared" si="5"/>
        <v>0</v>
      </c>
      <c r="P11" s="6">
        <f t="shared" si="6"/>
        <v>15997.73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4">
        <f t="shared" si="34"/>
        <v>0</v>
      </c>
      <c r="W11" s="7">
        <f>ROUND([2]V_2025!AO11*Расх_2025!$D11,2)</f>
        <v>0</v>
      </c>
      <c r="X11" s="7">
        <f>ROUND([2]V_2025!AP11*Расх_2025!$D11,2)</f>
        <v>0</v>
      </c>
      <c r="Y11" s="7">
        <f>ROUND([2]V_2025!AQ11*Расх_2025!$D11,2)</f>
        <v>0</v>
      </c>
      <c r="Z11" s="7">
        <f>ROUND([2]V_2025!AR11*Расх_2025!$D11,2)</f>
        <v>15997.73</v>
      </c>
      <c r="AA11" s="7">
        <f>ROUND([2]V_2025!AS11*Расх_2025!$D11,2)</f>
        <v>0</v>
      </c>
      <c r="AB11" s="8">
        <f t="shared" si="35"/>
        <v>15997.73</v>
      </c>
      <c r="AC11" s="7">
        <f>[2]ФАКТ_КС_расх!CV11</f>
        <v>0</v>
      </c>
      <c r="AD11" s="7">
        <f>[2]ФАКТ_КС_расх!CW11</f>
        <v>0</v>
      </c>
      <c r="AE11" s="7">
        <f>[2]ФАКТ_КС_расх!CX11</f>
        <v>0</v>
      </c>
      <c r="AF11" s="7">
        <f>[2]ФАКТ_КС_расх!CY11</f>
        <v>0</v>
      </c>
      <c r="AG11" s="7">
        <f>[2]ФАКТ_КС_расх!CZ11</f>
        <v>0</v>
      </c>
      <c r="AH11" s="8">
        <f t="shared" si="36"/>
        <v>0</v>
      </c>
      <c r="AI11" s="7">
        <f t="shared" si="76"/>
        <v>0</v>
      </c>
      <c r="AJ11" s="7">
        <f t="shared" si="7"/>
        <v>0</v>
      </c>
      <c r="AK11" s="7">
        <f t="shared" si="7"/>
        <v>0</v>
      </c>
      <c r="AL11" s="7">
        <f t="shared" si="7"/>
        <v>0</v>
      </c>
      <c r="AM11" s="7">
        <f t="shared" si="7"/>
        <v>0</v>
      </c>
      <c r="AN11" s="8">
        <f t="shared" si="7"/>
        <v>0</v>
      </c>
      <c r="AO11" s="7">
        <f t="shared" si="8"/>
        <v>0</v>
      </c>
      <c r="AP11" s="7">
        <f t="shared" si="9"/>
        <v>0</v>
      </c>
      <c r="AQ11" s="7">
        <f t="shared" si="10"/>
        <v>0</v>
      </c>
      <c r="AR11" s="7">
        <f t="shared" si="11"/>
        <v>15997.73</v>
      </c>
      <c r="AS11" s="7">
        <f t="shared" si="12"/>
        <v>0</v>
      </c>
      <c r="AT11" s="8">
        <f t="shared" si="13"/>
        <v>15997.73</v>
      </c>
      <c r="AU11" s="3">
        <f t="shared" si="37"/>
        <v>0</v>
      </c>
      <c r="AV11" s="3">
        <f t="shared" si="38"/>
        <v>0</v>
      </c>
      <c r="AW11" s="3">
        <f t="shared" si="39"/>
        <v>0</v>
      </c>
      <c r="AX11" s="3">
        <f t="shared" si="40"/>
        <v>0</v>
      </c>
      <c r="AY11" s="3">
        <f t="shared" si="41"/>
        <v>0</v>
      </c>
      <c r="AZ11" s="4">
        <f t="shared" si="42"/>
        <v>0</v>
      </c>
      <c r="BA11" s="7">
        <f t="shared" si="43"/>
        <v>0</v>
      </c>
      <c r="BB11" s="7">
        <f t="shared" si="44"/>
        <v>0</v>
      </c>
      <c r="BC11" s="7">
        <f t="shared" si="45"/>
        <v>0</v>
      </c>
      <c r="BD11" s="7">
        <f t="shared" si="46"/>
        <v>0</v>
      </c>
      <c r="BE11" s="7">
        <f t="shared" si="47"/>
        <v>0</v>
      </c>
      <c r="BF11" s="8">
        <f t="shared" si="48"/>
        <v>0</v>
      </c>
      <c r="BG11" s="3">
        <f t="shared" si="49"/>
        <v>0</v>
      </c>
      <c r="BH11" s="3">
        <f t="shared" si="50"/>
        <v>0</v>
      </c>
      <c r="BI11" s="3">
        <f t="shared" si="51"/>
        <v>0</v>
      </c>
      <c r="BJ11" s="3">
        <f t="shared" si="52"/>
        <v>1</v>
      </c>
      <c r="BK11" s="3">
        <f t="shared" si="53"/>
        <v>0</v>
      </c>
      <c r="BL11" s="4">
        <f t="shared" si="54"/>
        <v>1</v>
      </c>
      <c r="BM11" s="11">
        <f t="shared" si="55"/>
        <v>0</v>
      </c>
      <c r="BN11" s="11">
        <f t="shared" si="56"/>
        <v>0</v>
      </c>
      <c r="BO11" s="11">
        <f t="shared" si="57"/>
        <v>0</v>
      </c>
      <c r="BP11" s="11">
        <f t="shared" si="58"/>
        <v>15997.73</v>
      </c>
      <c r="BQ11" s="11">
        <f t="shared" si="59"/>
        <v>0</v>
      </c>
      <c r="BR11" s="8">
        <f t="shared" si="22"/>
        <v>15997.73</v>
      </c>
      <c r="BS11" s="3"/>
      <c r="BT11" s="3"/>
      <c r="BU11" s="3"/>
      <c r="BV11" s="3"/>
      <c r="BW11" s="3"/>
      <c r="BX11" s="4">
        <f t="shared" si="23"/>
        <v>0</v>
      </c>
      <c r="BY11" s="11">
        <f t="shared" si="60"/>
        <v>0</v>
      </c>
      <c r="BZ11" s="11">
        <f t="shared" si="61"/>
        <v>0</v>
      </c>
      <c r="CA11" s="11">
        <f t="shared" si="62"/>
        <v>0</v>
      </c>
      <c r="CB11" s="11">
        <f t="shared" si="75"/>
        <v>0</v>
      </c>
      <c r="CC11" s="11">
        <f t="shared" si="63"/>
        <v>0</v>
      </c>
      <c r="CD11" s="8">
        <f t="shared" si="25"/>
        <v>0</v>
      </c>
      <c r="CE11" s="3">
        <f t="shared" si="64"/>
        <v>0</v>
      </c>
      <c r="CF11" s="3">
        <f t="shared" si="65"/>
        <v>0</v>
      </c>
      <c r="CG11" s="3">
        <f t="shared" si="66"/>
        <v>0</v>
      </c>
      <c r="CH11" s="3">
        <f t="shared" si="67"/>
        <v>0</v>
      </c>
      <c r="CI11" s="3">
        <f t="shared" si="68"/>
        <v>0</v>
      </c>
      <c r="CJ11" s="4">
        <f t="shared" si="69"/>
        <v>0</v>
      </c>
      <c r="CK11" s="3">
        <f t="shared" si="70"/>
        <v>0</v>
      </c>
      <c r="CL11" s="3">
        <f t="shared" si="71"/>
        <v>0</v>
      </c>
      <c r="CM11" s="3">
        <f t="shared" si="72"/>
        <v>0</v>
      </c>
      <c r="CN11" s="3">
        <f t="shared" si="73"/>
        <v>0</v>
      </c>
      <c r="CO11" s="3">
        <f t="shared" si="74"/>
        <v>0</v>
      </c>
      <c r="CP11" s="8">
        <f t="shared" si="33"/>
        <v>0</v>
      </c>
    </row>
    <row r="12" spans="1:94" x14ac:dyDescent="0.25">
      <c r="A12" s="21">
        <v>7</v>
      </c>
      <c r="B12" s="1" t="s">
        <v>26</v>
      </c>
      <c r="C12" s="22" t="s">
        <v>27</v>
      </c>
      <c r="D12" s="2">
        <v>16693.28</v>
      </c>
      <c r="E12" s="3"/>
      <c r="F12" s="3"/>
      <c r="G12" s="3"/>
      <c r="H12" s="3"/>
      <c r="I12" s="3"/>
      <c r="J12" s="4">
        <f t="shared" si="0"/>
        <v>0</v>
      </c>
      <c r="K12" s="5">
        <f t="shared" si="1"/>
        <v>0</v>
      </c>
      <c r="L12" s="5">
        <f t="shared" si="2"/>
        <v>0</v>
      </c>
      <c r="M12" s="5">
        <f t="shared" si="3"/>
        <v>0</v>
      </c>
      <c r="N12" s="5">
        <f t="shared" si="4"/>
        <v>0</v>
      </c>
      <c r="O12" s="5">
        <f t="shared" si="5"/>
        <v>0</v>
      </c>
      <c r="P12" s="6">
        <f t="shared" si="6"/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4">
        <f t="shared" si="34"/>
        <v>0</v>
      </c>
      <c r="W12" s="7">
        <f>ROUND([2]V_2025!AO12*Расх_2025!$D12,2)</f>
        <v>0</v>
      </c>
      <c r="X12" s="7">
        <f>ROUND([2]V_2025!AP12*Расх_2025!$D12,2)</f>
        <v>0</v>
      </c>
      <c r="Y12" s="7">
        <f>ROUND([2]V_2025!AQ12*Расх_2025!$D12,2)</f>
        <v>0</v>
      </c>
      <c r="Z12" s="7">
        <f>ROUND([2]V_2025!AR12*Расх_2025!$D12,2)</f>
        <v>0</v>
      </c>
      <c r="AA12" s="7">
        <f>ROUND([2]V_2025!AS12*Расх_2025!$D12,2)</f>
        <v>0</v>
      </c>
      <c r="AB12" s="8">
        <f t="shared" si="35"/>
        <v>0</v>
      </c>
      <c r="AC12" s="7">
        <f>[2]ФАКТ_КС_расх!CV12</f>
        <v>0</v>
      </c>
      <c r="AD12" s="7">
        <f>[2]ФАКТ_КС_расх!CW12</f>
        <v>0</v>
      </c>
      <c r="AE12" s="7">
        <f>[2]ФАКТ_КС_расх!CX12</f>
        <v>0</v>
      </c>
      <c r="AF12" s="7">
        <f>[2]ФАКТ_КС_расх!CY12</f>
        <v>0</v>
      </c>
      <c r="AG12" s="7">
        <f>[2]ФАКТ_КС_расх!CZ12</f>
        <v>0</v>
      </c>
      <c r="AH12" s="8">
        <f t="shared" si="36"/>
        <v>0</v>
      </c>
      <c r="AI12" s="7">
        <f t="shared" si="76"/>
        <v>0</v>
      </c>
      <c r="AJ12" s="7">
        <f t="shared" si="7"/>
        <v>0</v>
      </c>
      <c r="AK12" s="7">
        <f t="shared" si="7"/>
        <v>0</v>
      </c>
      <c r="AL12" s="7">
        <f t="shared" si="7"/>
        <v>0</v>
      </c>
      <c r="AM12" s="7">
        <f t="shared" si="7"/>
        <v>0</v>
      </c>
      <c r="AN12" s="8">
        <f t="shared" si="7"/>
        <v>0</v>
      </c>
      <c r="AO12" s="7">
        <f t="shared" si="8"/>
        <v>0</v>
      </c>
      <c r="AP12" s="7">
        <f t="shared" si="9"/>
        <v>0</v>
      </c>
      <c r="AQ12" s="7">
        <f t="shared" si="10"/>
        <v>0</v>
      </c>
      <c r="AR12" s="7">
        <f t="shared" si="11"/>
        <v>0</v>
      </c>
      <c r="AS12" s="7">
        <f t="shared" si="12"/>
        <v>0</v>
      </c>
      <c r="AT12" s="8">
        <f t="shared" si="13"/>
        <v>0</v>
      </c>
      <c r="AU12" s="3">
        <f t="shared" si="37"/>
        <v>0</v>
      </c>
      <c r="AV12" s="3">
        <f t="shared" si="38"/>
        <v>0</v>
      </c>
      <c r="AW12" s="3">
        <f t="shared" si="39"/>
        <v>0</v>
      </c>
      <c r="AX12" s="3">
        <f t="shared" si="40"/>
        <v>0</v>
      </c>
      <c r="AY12" s="3">
        <f t="shared" si="41"/>
        <v>0</v>
      </c>
      <c r="AZ12" s="4">
        <f t="shared" si="42"/>
        <v>0</v>
      </c>
      <c r="BA12" s="7">
        <f t="shared" si="43"/>
        <v>0</v>
      </c>
      <c r="BB12" s="7">
        <f t="shared" si="44"/>
        <v>0</v>
      </c>
      <c r="BC12" s="7">
        <f t="shared" si="45"/>
        <v>0</v>
      </c>
      <c r="BD12" s="7">
        <f t="shared" si="46"/>
        <v>0</v>
      </c>
      <c r="BE12" s="7">
        <f t="shared" si="47"/>
        <v>0</v>
      </c>
      <c r="BF12" s="8">
        <f t="shared" si="48"/>
        <v>0</v>
      </c>
      <c r="BG12" s="3">
        <f t="shared" si="49"/>
        <v>0</v>
      </c>
      <c r="BH12" s="3">
        <f t="shared" si="50"/>
        <v>0</v>
      </c>
      <c r="BI12" s="3">
        <f t="shared" si="51"/>
        <v>0</v>
      </c>
      <c r="BJ12" s="3">
        <f t="shared" si="52"/>
        <v>0</v>
      </c>
      <c r="BK12" s="3">
        <f t="shared" si="53"/>
        <v>0</v>
      </c>
      <c r="BL12" s="4">
        <f t="shared" si="54"/>
        <v>0</v>
      </c>
      <c r="BM12" s="11">
        <f t="shared" si="55"/>
        <v>0</v>
      </c>
      <c r="BN12" s="11">
        <f t="shared" si="56"/>
        <v>0</v>
      </c>
      <c r="BO12" s="11">
        <f t="shared" si="57"/>
        <v>0</v>
      </c>
      <c r="BP12" s="11">
        <f t="shared" si="58"/>
        <v>0</v>
      </c>
      <c r="BQ12" s="11">
        <f t="shared" si="59"/>
        <v>0</v>
      </c>
      <c r="BR12" s="8">
        <f t="shared" si="22"/>
        <v>0</v>
      </c>
      <c r="BS12" s="3"/>
      <c r="BT12" s="3"/>
      <c r="BU12" s="3"/>
      <c r="BV12" s="3"/>
      <c r="BW12" s="3"/>
      <c r="BX12" s="4">
        <f t="shared" si="23"/>
        <v>0</v>
      </c>
      <c r="BY12" s="11">
        <f t="shared" si="60"/>
        <v>0</v>
      </c>
      <c r="BZ12" s="11">
        <f t="shared" si="61"/>
        <v>0</v>
      </c>
      <c r="CA12" s="11">
        <f t="shared" si="62"/>
        <v>0</v>
      </c>
      <c r="CB12" s="11">
        <f t="shared" si="75"/>
        <v>0</v>
      </c>
      <c r="CC12" s="11">
        <f t="shared" si="63"/>
        <v>0</v>
      </c>
      <c r="CD12" s="8">
        <f t="shared" si="25"/>
        <v>0</v>
      </c>
      <c r="CE12" s="3">
        <f t="shared" si="64"/>
        <v>0</v>
      </c>
      <c r="CF12" s="3">
        <f t="shared" si="65"/>
        <v>0</v>
      </c>
      <c r="CG12" s="3">
        <f t="shared" si="66"/>
        <v>0</v>
      </c>
      <c r="CH12" s="3">
        <f t="shared" si="67"/>
        <v>0</v>
      </c>
      <c r="CI12" s="3">
        <f t="shared" si="68"/>
        <v>0</v>
      </c>
      <c r="CJ12" s="4">
        <f t="shared" si="69"/>
        <v>0</v>
      </c>
      <c r="CK12" s="3">
        <f t="shared" si="70"/>
        <v>0</v>
      </c>
      <c r="CL12" s="3">
        <f t="shared" si="71"/>
        <v>0</v>
      </c>
      <c r="CM12" s="3">
        <f t="shared" si="72"/>
        <v>0</v>
      </c>
      <c r="CN12" s="3">
        <f t="shared" si="73"/>
        <v>0</v>
      </c>
      <c r="CO12" s="3">
        <f t="shared" si="74"/>
        <v>0</v>
      </c>
      <c r="CP12" s="8">
        <f t="shared" si="33"/>
        <v>0</v>
      </c>
    </row>
    <row r="13" spans="1:94" ht="31.5" x14ac:dyDescent="0.25">
      <c r="A13" s="21">
        <v>8</v>
      </c>
      <c r="B13" s="1" t="s">
        <v>28</v>
      </c>
      <c r="C13" s="22" t="s">
        <v>29</v>
      </c>
      <c r="D13" s="2">
        <v>14548.66</v>
      </c>
      <c r="E13" s="3"/>
      <c r="F13" s="3"/>
      <c r="G13" s="3"/>
      <c r="H13" s="3"/>
      <c r="I13" s="3"/>
      <c r="J13" s="4">
        <f t="shared" si="0"/>
        <v>0</v>
      </c>
      <c r="K13" s="5">
        <f t="shared" si="1"/>
        <v>0</v>
      </c>
      <c r="L13" s="5">
        <f t="shared" si="2"/>
        <v>0</v>
      </c>
      <c r="M13" s="5">
        <f t="shared" si="3"/>
        <v>0</v>
      </c>
      <c r="N13" s="5">
        <f t="shared" si="4"/>
        <v>0</v>
      </c>
      <c r="O13" s="5">
        <f t="shared" si="5"/>
        <v>0</v>
      </c>
      <c r="P13" s="6">
        <f t="shared" si="6"/>
        <v>0</v>
      </c>
      <c r="Q13" s="3">
        <v>0</v>
      </c>
      <c r="R13" s="3">
        <v>0</v>
      </c>
      <c r="S13" s="3">
        <v>0</v>
      </c>
      <c r="T13" s="3">
        <v>2</v>
      </c>
      <c r="U13" s="3">
        <v>0</v>
      </c>
      <c r="V13" s="4">
        <f t="shared" si="34"/>
        <v>2</v>
      </c>
      <c r="W13" s="7">
        <f>ROUND([2]V_2025!AO13*Расх_2025!$D13,2)</f>
        <v>0</v>
      </c>
      <c r="X13" s="7">
        <f>ROUND([2]V_2025!AP13*Расх_2025!$D13,2)</f>
        <v>0</v>
      </c>
      <c r="Y13" s="7">
        <f>ROUND([2]V_2025!AQ13*Расх_2025!$D13,2)</f>
        <v>0</v>
      </c>
      <c r="Z13" s="7">
        <f>ROUND([2]V_2025!AR13*Расх_2025!$D13,2)</f>
        <v>0</v>
      </c>
      <c r="AA13" s="7">
        <f>ROUND([2]V_2025!AS13*Расх_2025!$D13,2)</f>
        <v>0</v>
      </c>
      <c r="AB13" s="8">
        <f t="shared" si="35"/>
        <v>0</v>
      </c>
      <c r="AC13" s="7">
        <f>[2]ФАКТ_КС_расх!CV13</f>
        <v>0</v>
      </c>
      <c r="AD13" s="7">
        <f>[2]ФАКТ_КС_расх!CW13</f>
        <v>0</v>
      </c>
      <c r="AE13" s="7">
        <f>[2]ФАКТ_КС_расх!CX13</f>
        <v>0</v>
      </c>
      <c r="AF13" s="7">
        <f>[2]ФАКТ_КС_расх!CY13</f>
        <v>29097.32</v>
      </c>
      <c r="AG13" s="7">
        <f>[2]ФАКТ_КС_расх!CZ13</f>
        <v>0</v>
      </c>
      <c r="AH13" s="8">
        <f t="shared" si="36"/>
        <v>29097.32</v>
      </c>
      <c r="AI13" s="7">
        <f t="shared" si="76"/>
        <v>0</v>
      </c>
      <c r="AJ13" s="7">
        <f t="shared" si="7"/>
        <v>0</v>
      </c>
      <c r="AK13" s="7">
        <f t="shared" si="7"/>
        <v>0</v>
      </c>
      <c r="AL13" s="7">
        <f t="shared" si="7"/>
        <v>0</v>
      </c>
      <c r="AM13" s="7">
        <f t="shared" si="7"/>
        <v>0</v>
      </c>
      <c r="AN13" s="8">
        <f t="shared" si="7"/>
        <v>0</v>
      </c>
      <c r="AO13" s="7">
        <f t="shared" si="8"/>
        <v>0</v>
      </c>
      <c r="AP13" s="7">
        <f t="shared" si="9"/>
        <v>0</v>
      </c>
      <c r="AQ13" s="7">
        <f t="shared" si="10"/>
        <v>0</v>
      </c>
      <c r="AR13" s="7">
        <f t="shared" si="11"/>
        <v>-29097.32</v>
      </c>
      <c r="AS13" s="7">
        <f t="shared" si="12"/>
        <v>0</v>
      </c>
      <c r="AT13" s="8">
        <f t="shared" si="13"/>
        <v>-29097.32</v>
      </c>
      <c r="AU13" s="3">
        <f t="shared" si="37"/>
        <v>0</v>
      </c>
      <c r="AV13" s="3">
        <f t="shared" si="38"/>
        <v>0</v>
      </c>
      <c r="AW13" s="3">
        <f t="shared" si="39"/>
        <v>0</v>
      </c>
      <c r="AX13" s="3">
        <f t="shared" si="40"/>
        <v>3</v>
      </c>
      <c r="AY13" s="3">
        <f t="shared" si="41"/>
        <v>0</v>
      </c>
      <c r="AZ13" s="4">
        <f t="shared" si="42"/>
        <v>3</v>
      </c>
      <c r="BA13" s="7">
        <f t="shared" si="43"/>
        <v>0</v>
      </c>
      <c r="BB13" s="7">
        <f t="shared" si="44"/>
        <v>0</v>
      </c>
      <c r="BC13" s="7">
        <f t="shared" si="45"/>
        <v>0</v>
      </c>
      <c r="BD13" s="7">
        <f t="shared" si="46"/>
        <v>38796.43</v>
      </c>
      <c r="BE13" s="7">
        <f t="shared" si="47"/>
        <v>0</v>
      </c>
      <c r="BF13" s="8">
        <f t="shared" si="48"/>
        <v>38796.43</v>
      </c>
      <c r="BG13" s="3">
        <f t="shared" si="49"/>
        <v>0</v>
      </c>
      <c r="BH13" s="3">
        <f t="shared" si="50"/>
        <v>0</v>
      </c>
      <c r="BI13" s="3">
        <f t="shared" si="51"/>
        <v>0</v>
      </c>
      <c r="BJ13" s="3">
        <f t="shared" si="52"/>
        <v>-3</v>
      </c>
      <c r="BK13" s="3">
        <f t="shared" si="53"/>
        <v>0</v>
      </c>
      <c r="BL13" s="4">
        <f t="shared" si="54"/>
        <v>-3</v>
      </c>
      <c r="BM13" s="11">
        <f t="shared" si="55"/>
        <v>0</v>
      </c>
      <c r="BN13" s="11">
        <f t="shared" si="56"/>
        <v>0</v>
      </c>
      <c r="BO13" s="11">
        <f t="shared" si="57"/>
        <v>0</v>
      </c>
      <c r="BP13" s="11">
        <f t="shared" si="58"/>
        <v>-38796.43</v>
      </c>
      <c r="BQ13" s="11">
        <f t="shared" si="59"/>
        <v>0</v>
      </c>
      <c r="BR13" s="8">
        <f t="shared" si="22"/>
        <v>-38796.43</v>
      </c>
      <c r="BS13" s="3"/>
      <c r="BT13" s="3"/>
      <c r="BU13" s="3"/>
      <c r="BV13" s="3"/>
      <c r="BW13" s="3"/>
      <c r="BX13" s="4">
        <f t="shared" si="23"/>
        <v>0</v>
      </c>
      <c r="BY13" s="11">
        <f t="shared" si="60"/>
        <v>0</v>
      </c>
      <c r="BZ13" s="11">
        <f t="shared" si="61"/>
        <v>0</v>
      </c>
      <c r="CA13" s="11">
        <f t="shared" si="62"/>
        <v>0</v>
      </c>
      <c r="CB13" s="11">
        <f t="shared" si="75"/>
        <v>0</v>
      </c>
      <c r="CC13" s="11">
        <f t="shared" si="63"/>
        <v>0</v>
      </c>
      <c r="CD13" s="8">
        <f t="shared" si="25"/>
        <v>0</v>
      </c>
      <c r="CE13" s="3">
        <f t="shared" si="64"/>
        <v>0</v>
      </c>
      <c r="CF13" s="3">
        <f t="shared" si="65"/>
        <v>0</v>
      </c>
      <c r="CG13" s="3">
        <f t="shared" si="66"/>
        <v>0</v>
      </c>
      <c r="CH13" s="3">
        <f t="shared" si="67"/>
        <v>3</v>
      </c>
      <c r="CI13" s="3">
        <f t="shared" si="68"/>
        <v>0</v>
      </c>
      <c r="CJ13" s="4">
        <f t="shared" si="69"/>
        <v>3</v>
      </c>
      <c r="CK13" s="3">
        <f t="shared" si="70"/>
        <v>0</v>
      </c>
      <c r="CL13" s="3">
        <f t="shared" si="71"/>
        <v>0</v>
      </c>
      <c r="CM13" s="3">
        <f t="shared" si="72"/>
        <v>0</v>
      </c>
      <c r="CN13" s="3">
        <f t="shared" si="73"/>
        <v>38796.43</v>
      </c>
      <c r="CO13" s="3">
        <f t="shared" si="74"/>
        <v>0</v>
      </c>
      <c r="CP13" s="8">
        <f t="shared" si="33"/>
        <v>38796.43</v>
      </c>
    </row>
    <row r="14" spans="1:94" ht="31.5" x14ac:dyDescent="0.25">
      <c r="A14" s="21">
        <v>9</v>
      </c>
      <c r="B14" s="1" t="s">
        <v>30</v>
      </c>
      <c r="C14" s="22" t="s">
        <v>31</v>
      </c>
      <c r="D14" s="2">
        <v>17446.79</v>
      </c>
      <c r="E14" s="3"/>
      <c r="F14" s="3">
        <v>3</v>
      </c>
      <c r="G14" s="3"/>
      <c r="H14" s="3">
        <v>3</v>
      </c>
      <c r="I14" s="3"/>
      <c r="J14" s="4">
        <f t="shared" si="0"/>
        <v>6</v>
      </c>
      <c r="K14" s="5">
        <f t="shared" si="1"/>
        <v>0</v>
      </c>
      <c r="L14" s="5">
        <f t="shared" si="2"/>
        <v>52340.37</v>
      </c>
      <c r="M14" s="5">
        <f t="shared" si="3"/>
        <v>0</v>
      </c>
      <c r="N14" s="5">
        <f t="shared" si="4"/>
        <v>52340.37</v>
      </c>
      <c r="O14" s="5">
        <f t="shared" si="5"/>
        <v>0</v>
      </c>
      <c r="P14" s="6">
        <f t="shared" si="6"/>
        <v>104680.74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4">
        <f t="shared" si="34"/>
        <v>0</v>
      </c>
      <c r="W14" s="7">
        <f>ROUND([2]V_2025!AO14*Расх_2025!$D14,2)</f>
        <v>0</v>
      </c>
      <c r="X14" s="7">
        <f>ROUND([2]V_2025!AP14*Расх_2025!$D14,2)</f>
        <v>34893.58</v>
      </c>
      <c r="Y14" s="7">
        <f>ROUND([2]V_2025!AQ14*Расх_2025!$D14,2)</f>
        <v>0</v>
      </c>
      <c r="Z14" s="7">
        <f>ROUND([2]V_2025!AR14*Расх_2025!$D14,2)</f>
        <v>34893.58</v>
      </c>
      <c r="AA14" s="7">
        <f>ROUND([2]V_2025!AS14*Расх_2025!$D14,2)</f>
        <v>0</v>
      </c>
      <c r="AB14" s="8">
        <f t="shared" si="35"/>
        <v>69787.16</v>
      </c>
      <c r="AC14" s="7">
        <f>[2]ФАКТ_КС_расх!CV14</f>
        <v>0</v>
      </c>
      <c r="AD14" s="7">
        <f>[2]ФАКТ_КС_расх!CW14</f>
        <v>0</v>
      </c>
      <c r="AE14" s="7">
        <f>[2]ФАКТ_КС_расх!CX14</f>
        <v>0</v>
      </c>
      <c r="AF14" s="7">
        <f>[2]ФАКТ_КС_расх!CY14</f>
        <v>0</v>
      </c>
      <c r="AG14" s="7">
        <f>[2]ФАКТ_КС_расх!CZ14</f>
        <v>0</v>
      </c>
      <c r="AH14" s="8">
        <f t="shared" si="36"/>
        <v>0</v>
      </c>
      <c r="AI14" s="7">
        <f t="shared" si="76"/>
        <v>0</v>
      </c>
      <c r="AJ14" s="7">
        <f t="shared" si="7"/>
        <v>0</v>
      </c>
      <c r="AK14" s="7">
        <f t="shared" si="7"/>
        <v>0</v>
      </c>
      <c r="AL14" s="7">
        <f t="shared" si="7"/>
        <v>0</v>
      </c>
      <c r="AM14" s="7">
        <f t="shared" si="7"/>
        <v>0</v>
      </c>
      <c r="AN14" s="8">
        <f t="shared" si="7"/>
        <v>0</v>
      </c>
      <c r="AO14" s="7">
        <f t="shared" si="8"/>
        <v>0</v>
      </c>
      <c r="AP14" s="7">
        <f t="shared" si="9"/>
        <v>34893.58</v>
      </c>
      <c r="AQ14" s="7">
        <f t="shared" si="10"/>
        <v>0</v>
      </c>
      <c r="AR14" s="7">
        <f t="shared" si="11"/>
        <v>34893.58</v>
      </c>
      <c r="AS14" s="7">
        <f t="shared" si="12"/>
        <v>0</v>
      </c>
      <c r="AT14" s="8">
        <f t="shared" si="13"/>
        <v>69787.16</v>
      </c>
      <c r="AU14" s="3">
        <f t="shared" si="37"/>
        <v>0</v>
      </c>
      <c r="AV14" s="3">
        <f t="shared" si="38"/>
        <v>0</v>
      </c>
      <c r="AW14" s="3">
        <f t="shared" si="39"/>
        <v>0</v>
      </c>
      <c r="AX14" s="3">
        <f t="shared" si="40"/>
        <v>0</v>
      </c>
      <c r="AY14" s="3">
        <f t="shared" si="41"/>
        <v>0</v>
      </c>
      <c r="AZ14" s="4">
        <f t="shared" si="42"/>
        <v>0</v>
      </c>
      <c r="BA14" s="7">
        <f t="shared" si="43"/>
        <v>0</v>
      </c>
      <c r="BB14" s="7">
        <f t="shared" si="44"/>
        <v>0</v>
      </c>
      <c r="BC14" s="7">
        <f t="shared" si="45"/>
        <v>0</v>
      </c>
      <c r="BD14" s="7">
        <f t="shared" si="46"/>
        <v>0</v>
      </c>
      <c r="BE14" s="7">
        <f t="shared" si="47"/>
        <v>0</v>
      </c>
      <c r="BF14" s="8">
        <f t="shared" si="48"/>
        <v>0</v>
      </c>
      <c r="BG14" s="3">
        <f t="shared" si="49"/>
        <v>0</v>
      </c>
      <c r="BH14" s="3">
        <f t="shared" si="50"/>
        <v>3</v>
      </c>
      <c r="BI14" s="3">
        <f t="shared" si="51"/>
        <v>0</v>
      </c>
      <c r="BJ14" s="3">
        <f t="shared" si="52"/>
        <v>3</v>
      </c>
      <c r="BK14" s="3">
        <f t="shared" si="53"/>
        <v>0</v>
      </c>
      <c r="BL14" s="4">
        <f t="shared" si="54"/>
        <v>6</v>
      </c>
      <c r="BM14" s="11">
        <f t="shared" si="55"/>
        <v>0</v>
      </c>
      <c r="BN14" s="11">
        <f t="shared" si="56"/>
        <v>52340.37</v>
      </c>
      <c r="BO14" s="11">
        <f t="shared" si="57"/>
        <v>0</v>
      </c>
      <c r="BP14" s="11">
        <f t="shared" si="58"/>
        <v>52340.37</v>
      </c>
      <c r="BQ14" s="11">
        <f t="shared" si="59"/>
        <v>0</v>
      </c>
      <c r="BR14" s="8">
        <f t="shared" si="22"/>
        <v>104680.74</v>
      </c>
      <c r="BS14" s="3"/>
      <c r="BT14" s="3">
        <v>3</v>
      </c>
      <c r="BU14" s="3"/>
      <c r="BV14" s="3">
        <v>3</v>
      </c>
      <c r="BW14" s="3"/>
      <c r="BX14" s="4">
        <f t="shared" si="23"/>
        <v>6</v>
      </c>
      <c r="BY14" s="11">
        <f t="shared" si="60"/>
        <v>0</v>
      </c>
      <c r="BZ14" s="11">
        <f t="shared" si="61"/>
        <v>52340.37</v>
      </c>
      <c r="CA14" s="11">
        <f t="shared" si="62"/>
        <v>0</v>
      </c>
      <c r="CB14" s="11">
        <f t="shared" si="75"/>
        <v>52340.37</v>
      </c>
      <c r="CC14" s="11">
        <f t="shared" si="63"/>
        <v>0</v>
      </c>
      <c r="CD14" s="8">
        <f t="shared" si="25"/>
        <v>104680.74</v>
      </c>
      <c r="CE14" s="3">
        <f t="shared" si="64"/>
        <v>0</v>
      </c>
      <c r="CF14" s="3">
        <f t="shared" si="65"/>
        <v>-3</v>
      </c>
      <c r="CG14" s="3">
        <f t="shared" si="66"/>
        <v>0</v>
      </c>
      <c r="CH14" s="3">
        <f t="shared" si="67"/>
        <v>-3</v>
      </c>
      <c r="CI14" s="3">
        <f t="shared" si="68"/>
        <v>0</v>
      </c>
      <c r="CJ14" s="4">
        <f t="shared" si="69"/>
        <v>-6</v>
      </c>
      <c r="CK14" s="3">
        <f t="shared" si="70"/>
        <v>0</v>
      </c>
      <c r="CL14" s="3">
        <f t="shared" si="71"/>
        <v>-52340.37</v>
      </c>
      <c r="CM14" s="3">
        <f t="shared" si="72"/>
        <v>0</v>
      </c>
      <c r="CN14" s="3">
        <f t="shared" si="73"/>
        <v>-52340.37</v>
      </c>
      <c r="CO14" s="3">
        <f t="shared" si="74"/>
        <v>0</v>
      </c>
      <c r="CP14" s="8">
        <f t="shared" si="33"/>
        <v>-104680.74</v>
      </c>
    </row>
    <row r="15" spans="1:94" ht="31.5" x14ac:dyDescent="0.25">
      <c r="A15" s="21">
        <v>10</v>
      </c>
      <c r="B15" s="1" t="s">
        <v>32</v>
      </c>
      <c r="C15" s="22" t="s">
        <v>33</v>
      </c>
      <c r="D15" s="2">
        <v>30305.45</v>
      </c>
      <c r="E15" s="3"/>
      <c r="F15" s="3"/>
      <c r="G15" s="3">
        <v>8</v>
      </c>
      <c r="H15" s="3"/>
      <c r="I15" s="3"/>
      <c r="J15" s="4">
        <f t="shared" si="0"/>
        <v>8</v>
      </c>
      <c r="K15" s="5">
        <f t="shared" si="1"/>
        <v>0</v>
      </c>
      <c r="L15" s="5">
        <f t="shared" si="2"/>
        <v>0</v>
      </c>
      <c r="M15" s="5">
        <f t="shared" si="3"/>
        <v>242443.6</v>
      </c>
      <c r="N15" s="5">
        <f t="shared" si="4"/>
        <v>0</v>
      </c>
      <c r="O15" s="5">
        <f t="shared" si="5"/>
        <v>0</v>
      </c>
      <c r="P15" s="6">
        <f t="shared" si="6"/>
        <v>242443.6</v>
      </c>
      <c r="Q15" s="3">
        <v>0</v>
      </c>
      <c r="R15" s="3">
        <v>0</v>
      </c>
      <c r="S15" s="3">
        <v>6</v>
      </c>
      <c r="T15" s="3">
        <v>0</v>
      </c>
      <c r="U15" s="3">
        <v>0</v>
      </c>
      <c r="V15" s="4">
        <f>SUM(Q15:U15)</f>
        <v>6</v>
      </c>
      <c r="W15" s="7">
        <f>ROUND([2]V_2025!AO15*Расх_2025!$D15,2)</f>
        <v>0</v>
      </c>
      <c r="X15" s="7">
        <f>ROUND([2]V_2025!AP15*Расх_2025!$D15,2)</f>
        <v>0</v>
      </c>
      <c r="Y15" s="7">
        <f>ROUND([2]V_2025!AQ15*Расх_2025!$D15,2)</f>
        <v>181832.7</v>
      </c>
      <c r="Z15" s="7">
        <f>ROUND([2]V_2025!AR15*Расх_2025!$D15,2)</f>
        <v>0</v>
      </c>
      <c r="AA15" s="7">
        <f>ROUND([2]V_2025!AS15*Расх_2025!$D15,2)</f>
        <v>0</v>
      </c>
      <c r="AB15" s="8">
        <f t="shared" si="35"/>
        <v>181832.7</v>
      </c>
      <c r="AC15" s="7">
        <f>[2]ФАКТ_КС_расх!CV15</f>
        <v>0</v>
      </c>
      <c r="AD15" s="7">
        <f>[2]ФАКТ_КС_расх!CW15</f>
        <v>0</v>
      </c>
      <c r="AE15" s="7">
        <f>[2]ФАКТ_КС_расх!CX15</f>
        <v>181832.7</v>
      </c>
      <c r="AF15" s="7">
        <f>[2]ФАКТ_КС_расх!CY15</f>
        <v>0</v>
      </c>
      <c r="AG15" s="7">
        <f>[2]ФАКТ_КС_расх!CZ15</f>
        <v>0</v>
      </c>
      <c r="AH15" s="8">
        <f t="shared" si="36"/>
        <v>181832.7</v>
      </c>
      <c r="AI15" s="7">
        <f t="shared" si="76"/>
        <v>0</v>
      </c>
      <c r="AJ15" s="7">
        <f t="shared" si="7"/>
        <v>0</v>
      </c>
      <c r="AK15" s="7">
        <f t="shared" si="7"/>
        <v>100</v>
      </c>
      <c r="AL15" s="7">
        <f t="shared" si="7"/>
        <v>0</v>
      </c>
      <c r="AM15" s="7">
        <f t="shared" si="7"/>
        <v>0</v>
      </c>
      <c r="AN15" s="8">
        <f t="shared" si="7"/>
        <v>100</v>
      </c>
      <c r="AO15" s="7">
        <f t="shared" si="8"/>
        <v>0</v>
      </c>
      <c r="AP15" s="7">
        <f t="shared" si="9"/>
        <v>0</v>
      </c>
      <c r="AQ15" s="7">
        <f t="shared" si="10"/>
        <v>0</v>
      </c>
      <c r="AR15" s="7">
        <f t="shared" si="11"/>
        <v>0</v>
      </c>
      <c r="AS15" s="7">
        <f t="shared" si="12"/>
        <v>0</v>
      </c>
      <c r="AT15" s="8">
        <f>SUM(AO15:AS15)</f>
        <v>0</v>
      </c>
      <c r="AU15" s="3">
        <f t="shared" si="37"/>
        <v>0</v>
      </c>
      <c r="AV15" s="3">
        <f t="shared" si="38"/>
        <v>0</v>
      </c>
      <c r="AW15" s="3">
        <f t="shared" si="39"/>
        <v>8</v>
      </c>
      <c r="AX15" s="3">
        <f t="shared" si="40"/>
        <v>0</v>
      </c>
      <c r="AY15" s="3">
        <f t="shared" si="41"/>
        <v>0</v>
      </c>
      <c r="AZ15" s="4">
        <f t="shared" si="42"/>
        <v>8</v>
      </c>
      <c r="BA15" s="7">
        <f t="shared" si="43"/>
        <v>0</v>
      </c>
      <c r="BB15" s="7">
        <f t="shared" si="44"/>
        <v>0</v>
      </c>
      <c r="BC15" s="7">
        <f t="shared" si="45"/>
        <v>242443.6</v>
      </c>
      <c r="BD15" s="7">
        <f t="shared" si="46"/>
        <v>0</v>
      </c>
      <c r="BE15" s="7">
        <f t="shared" si="47"/>
        <v>0</v>
      </c>
      <c r="BF15" s="8">
        <f t="shared" si="48"/>
        <v>242443.6</v>
      </c>
      <c r="BG15" s="3">
        <f t="shared" si="49"/>
        <v>0</v>
      </c>
      <c r="BH15" s="3">
        <f t="shared" si="50"/>
        <v>0</v>
      </c>
      <c r="BI15" s="3">
        <f t="shared" si="51"/>
        <v>0</v>
      </c>
      <c r="BJ15" s="3">
        <f t="shared" si="52"/>
        <v>0</v>
      </c>
      <c r="BK15" s="3">
        <f t="shared" si="53"/>
        <v>0</v>
      </c>
      <c r="BL15" s="4">
        <f t="shared" si="54"/>
        <v>0</v>
      </c>
      <c r="BM15" s="11">
        <f t="shared" si="55"/>
        <v>0</v>
      </c>
      <c r="BN15" s="11">
        <f t="shared" si="56"/>
        <v>0</v>
      </c>
      <c r="BO15" s="11">
        <f t="shared" si="57"/>
        <v>0</v>
      </c>
      <c r="BP15" s="11">
        <f t="shared" si="58"/>
        <v>0</v>
      </c>
      <c r="BQ15" s="11">
        <f t="shared" si="59"/>
        <v>0</v>
      </c>
      <c r="BR15" s="8">
        <f>SUM(BM15:BQ15)</f>
        <v>0</v>
      </c>
      <c r="BS15" s="3"/>
      <c r="BT15" s="3"/>
      <c r="BU15" s="3">
        <v>8</v>
      </c>
      <c r="BV15" s="3"/>
      <c r="BW15" s="3"/>
      <c r="BX15" s="4">
        <f t="shared" si="23"/>
        <v>8</v>
      </c>
      <c r="BY15" s="11">
        <f t="shared" si="60"/>
        <v>0</v>
      </c>
      <c r="BZ15" s="11">
        <f t="shared" si="61"/>
        <v>0</v>
      </c>
      <c r="CA15" s="11">
        <f t="shared" si="62"/>
        <v>242443.6</v>
      </c>
      <c r="CB15" s="11">
        <f t="shared" si="75"/>
        <v>0</v>
      </c>
      <c r="CC15" s="11">
        <f t="shared" si="63"/>
        <v>0</v>
      </c>
      <c r="CD15" s="8">
        <f>SUM(BY15:CC15)</f>
        <v>242443.6</v>
      </c>
      <c r="CE15" s="3">
        <f t="shared" si="64"/>
        <v>0</v>
      </c>
      <c r="CF15" s="3">
        <f t="shared" si="65"/>
        <v>0</v>
      </c>
      <c r="CG15" s="3">
        <f t="shared" si="66"/>
        <v>0</v>
      </c>
      <c r="CH15" s="3">
        <f t="shared" si="67"/>
        <v>0</v>
      </c>
      <c r="CI15" s="3">
        <f t="shared" si="68"/>
        <v>0</v>
      </c>
      <c r="CJ15" s="4">
        <f t="shared" si="69"/>
        <v>0</v>
      </c>
      <c r="CK15" s="3">
        <f t="shared" si="70"/>
        <v>0</v>
      </c>
      <c r="CL15" s="3">
        <f t="shared" si="71"/>
        <v>0</v>
      </c>
      <c r="CM15" s="3">
        <f t="shared" si="72"/>
        <v>0</v>
      </c>
      <c r="CN15" s="3">
        <f t="shared" si="73"/>
        <v>0</v>
      </c>
      <c r="CO15" s="3">
        <f t="shared" si="74"/>
        <v>0</v>
      </c>
      <c r="CP15" s="8">
        <f>SUM(CK15:CO15)</f>
        <v>0</v>
      </c>
    </row>
    <row r="16" spans="1:94" ht="31.5" x14ac:dyDescent="0.25">
      <c r="A16" s="21">
        <v>11</v>
      </c>
      <c r="B16" s="1" t="s">
        <v>34</v>
      </c>
      <c r="C16" s="22" t="s">
        <v>35</v>
      </c>
      <c r="D16" s="2">
        <v>31754.080000000002</v>
      </c>
      <c r="E16" s="3"/>
      <c r="F16" s="3"/>
      <c r="G16" s="3"/>
      <c r="H16" s="3">
        <v>8</v>
      </c>
      <c r="I16" s="3"/>
      <c r="J16" s="4">
        <f t="shared" si="0"/>
        <v>8</v>
      </c>
      <c r="K16" s="5">
        <f t="shared" si="1"/>
        <v>0</v>
      </c>
      <c r="L16" s="5">
        <f t="shared" si="2"/>
        <v>0</v>
      </c>
      <c r="M16" s="5">
        <f t="shared" si="3"/>
        <v>0</v>
      </c>
      <c r="N16" s="5">
        <f t="shared" si="4"/>
        <v>254032.64000000001</v>
      </c>
      <c r="O16" s="5">
        <f t="shared" si="5"/>
        <v>0</v>
      </c>
      <c r="P16" s="6">
        <f t="shared" si="6"/>
        <v>254032.64000000001</v>
      </c>
      <c r="Q16" s="3">
        <v>0</v>
      </c>
      <c r="R16" s="3">
        <v>0</v>
      </c>
      <c r="S16" s="3">
        <v>0</v>
      </c>
      <c r="T16" s="3">
        <v>10</v>
      </c>
      <c r="U16" s="3">
        <v>0</v>
      </c>
      <c r="V16" s="4">
        <f t="shared" si="34"/>
        <v>10</v>
      </c>
      <c r="W16" s="7">
        <f>ROUND([2]V_2025!AO16*Расх_2025!$D16,2)</f>
        <v>0</v>
      </c>
      <c r="X16" s="7">
        <f>ROUND([2]V_2025!AP16*Расх_2025!$D16,2)</f>
        <v>0</v>
      </c>
      <c r="Y16" s="7">
        <f>ROUND([2]V_2025!AQ16*Расх_2025!$D16,2)</f>
        <v>0</v>
      </c>
      <c r="Z16" s="7">
        <f>ROUND([2]V_2025!AR16*Расх_2025!$D16,2)</f>
        <v>190524.48</v>
      </c>
      <c r="AA16" s="7">
        <f>ROUND([2]V_2025!AS16*Расх_2025!$D16,2)</f>
        <v>0</v>
      </c>
      <c r="AB16" s="8">
        <f t="shared" si="35"/>
        <v>190524.48</v>
      </c>
      <c r="AC16" s="7">
        <f>[2]ФАКТ_КС_расх!CV16</f>
        <v>0</v>
      </c>
      <c r="AD16" s="7">
        <f>[2]ФАКТ_КС_расх!CW16</f>
        <v>0</v>
      </c>
      <c r="AE16" s="7">
        <f>[2]ФАКТ_КС_расх!CX16</f>
        <v>0</v>
      </c>
      <c r="AF16" s="7">
        <f>[2]ФАКТ_КС_расх!CY16</f>
        <v>317540.80000000005</v>
      </c>
      <c r="AG16" s="7">
        <f>[2]ФАКТ_КС_расх!CZ16</f>
        <v>0</v>
      </c>
      <c r="AH16" s="8">
        <f t="shared" si="36"/>
        <v>317540.80000000005</v>
      </c>
      <c r="AI16" s="7">
        <f t="shared" si="76"/>
        <v>0</v>
      </c>
      <c r="AJ16" s="7">
        <f t="shared" si="7"/>
        <v>0</v>
      </c>
      <c r="AK16" s="7">
        <f t="shared" si="7"/>
        <v>0</v>
      </c>
      <c r="AL16" s="7">
        <f t="shared" si="7"/>
        <v>166.67</v>
      </c>
      <c r="AM16" s="7">
        <f t="shared" si="7"/>
        <v>0</v>
      </c>
      <c r="AN16" s="8">
        <f t="shared" si="7"/>
        <v>166.67</v>
      </c>
      <c r="AO16" s="7">
        <f t="shared" si="8"/>
        <v>0</v>
      </c>
      <c r="AP16" s="7">
        <f t="shared" si="9"/>
        <v>0</v>
      </c>
      <c r="AQ16" s="7">
        <f t="shared" si="10"/>
        <v>0</v>
      </c>
      <c r="AR16" s="7">
        <f t="shared" si="11"/>
        <v>-127016.32000000004</v>
      </c>
      <c r="AS16" s="7">
        <f t="shared" si="12"/>
        <v>0</v>
      </c>
      <c r="AT16" s="8">
        <f t="shared" si="13"/>
        <v>-127016.32000000004</v>
      </c>
      <c r="AU16" s="3">
        <f t="shared" si="37"/>
        <v>0</v>
      </c>
      <c r="AV16" s="3">
        <f t="shared" si="38"/>
        <v>0</v>
      </c>
      <c r="AW16" s="3">
        <f t="shared" si="39"/>
        <v>0</v>
      </c>
      <c r="AX16" s="3">
        <f t="shared" si="40"/>
        <v>13</v>
      </c>
      <c r="AY16" s="3">
        <f t="shared" si="41"/>
        <v>0</v>
      </c>
      <c r="AZ16" s="4">
        <f t="shared" si="42"/>
        <v>13</v>
      </c>
      <c r="BA16" s="7">
        <f t="shared" si="43"/>
        <v>0</v>
      </c>
      <c r="BB16" s="7">
        <f t="shared" si="44"/>
        <v>0</v>
      </c>
      <c r="BC16" s="7">
        <f t="shared" si="45"/>
        <v>0</v>
      </c>
      <c r="BD16" s="7">
        <f t="shared" si="46"/>
        <v>423387.73</v>
      </c>
      <c r="BE16" s="7">
        <f t="shared" si="47"/>
        <v>0</v>
      </c>
      <c r="BF16" s="8">
        <f t="shared" si="48"/>
        <v>423387.73</v>
      </c>
      <c r="BG16" s="3">
        <f t="shared" si="49"/>
        <v>0</v>
      </c>
      <c r="BH16" s="3">
        <f t="shared" si="50"/>
        <v>0</v>
      </c>
      <c r="BI16" s="3">
        <f t="shared" si="51"/>
        <v>0</v>
      </c>
      <c r="BJ16" s="3">
        <f t="shared" si="52"/>
        <v>-5</v>
      </c>
      <c r="BK16" s="3">
        <f t="shared" si="53"/>
        <v>0</v>
      </c>
      <c r="BL16" s="4">
        <f t="shared" si="54"/>
        <v>-5</v>
      </c>
      <c r="BM16" s="11">
        <f t="shared" si="55"/>
        <v>0</v>
      </c>
      <c r="BN16" s="11">
        <f t="shared" si="56"/>
        <v>0</v>
      </c>
      <c r="BO16" s="11">
        <f t="shared" si="57"/>
        <v>0</v>
      </c>
      <c r="BP16" s="11">
        <f t="shared" si="58"/>
        <v>-169355.08999999997</v>
      </c>
      <c r="BQ16" s="11">
        <f t="shared" si="59"/>
        <v>0</v>
      </c>
      <c r="BR16" s="8">
        <f t="shared" ref="BR16:BR20" si="77">SUM(BM16:BQ16)</f>
        <v>-169355.08999999997</v>
      </c>
      <c r="BS16" s="3"/>
      <c r="BT16" s="3"/>
      <c r="BU16" s="3"/>
      <c r="BV16" s="3">
        <v>17</v>
      </c>
      <c r="BW16" s="3"/>
      <c r="BX16" s="4">
        <f t="shared" si="23"/>
        <v>17</v>
      </c>
      <c r="BY16" s="11">
        <f t="shared" si="60"/>
        <v>0</v>
      </c>
      <c r="BZ16" s="11">
        <f t="shared" si="61"/>
        <v>0</v>
      </c>
      <c r="CA16" s="11">
        <f t="shared" si="62"/>
        <v>0</v>
      </c>
      <c r="CB16" s="11">
        <f t="shared" si="75"/>
        <v>539819.36</v>
      </c>
      <c r="CC16" s="11">
        <f t="shared" si="63"/>
        <v>0</v>
      </c>
      <c r="CD16" s="8">
        <f t="shared" ref="CD16:CD20" si="78">SUM(BY16:CC16)</f>
        <v>539819.36</v>
      </c>
      <c r="CE16" s="3">
        <f t="shared" si="64"/>
        <v>0</v>
      </c>
      <c r="CF16" s="3">
        <f t="shared" si="65"/>
        <v>0</v>
      </c>
      <c r="CG16" s="3">
        <f t="shared" si="66"/>
        <v>0</v>
      </c>
      <c r="CH16" s="3">
        <f t="shared" si="67"/>
        <v>-4</v>
      </c>
      <c r="CI16" s="3">
        <f t="shared" si="68"/>
        <v>0</v>
      </c>
      <c r="CJ16" s="4">
        <f t="shared" si="69"/>
        <v>-4</v>
      </c>
      <c r="CK16" s="3">
        <f t="shared" si="70"/>
        <v>0</v>
      </c>
      <c r="CL16" s="3">
        <f t="shared" si="71"/>
        <v>0</v>
      </c>
      <c r="CM16" s="3">
        <f t="shared" si="72"/>
        <v>0</v>
      </c>
      <c r="CN16" s="3">
        <f t="shared" si="73"/>
        <v>-116431.63</v>
      </c>
      <c r="CO16" s="3">
        <f t="shared" si="74"/>
        <v>0</v>
      </c>
      <c r="CP16" s="8">
        <f t="shared" ref="CP16:CP20" si="79">SUM(CK16:CO16)</f>
        <v>-116431.63</v>
      </c>
    </row>
    <row r="17" spans="1:94" s="12" customFormat="1" ht="31.5" x14ac:dyDescent="0.25">
      <c r="A17" s="21">
        <v>12</v>
      </c>
      <c r="B17" s="1" t="s">
        <v>36</v>
      </c>
      <c r="C17" s="22" t="s">
        <v>37</v>
      </c>
      <c r="D17" s="2">
        <v>33202.720000000001</v>
      </c>
      <c r="E17" s="3">
        <v>450</v>
      </c>
      <c r="F17" s="3"/>
      <c r="G17" s="3"/>
      <c r="H17" s="3">
        <v>101</v>
      </c>
      <c r="I17" s="3">
        <v>120</v>
      </c>
      <c r="J17" s="4">
        <f t="shared" si="0"/>
        <v>671</v>
      </c>
      <c r="K17" s="5">
        <f t="shared" si="1"/>
        <v>14941224</v>
      </c>
      <c r="L17" s="5">
        <f t="shared" si="2"/>
        <v>0</v>
      </c>
      <c r="M17" s="5">
        <f t="shared" si="3"/>
        <v>0</v>
      </c>
      <c r="N17" s="5">
        <f t="shared" si="4"/>
        <v>3353474.72</v>
      </c>
      <c r="O17" s="5">
        <f t="shared" si="5"/>
        <v>3984326.4</v>
      </c>
      <c r="P17" s="6">
        <f t="shared" si="6"/>
        <v>22279025.119999997</v>
      </c>
      <c r="Q17" s="3">
        <v>303</v>
      </c>
      <c r="R17" s="3">
        <v>1</v>
      </c>
      <c r="S17" s="3">
        <v>1</v>
      </c>
      <c r="T17" s="3">
        <v>84</v>
      </c>
      <c r="U17" s="3">
        <v>33</v>
      </c>
      <c r="V17" s="4">
        <f t="shared" si="34"/>
        <v>422</v>
      </c>
      <c r="W17" s="7">
        <f>ROUND([2]V_2025!AO17*Расх_2025!$D17,2)</f>
        <v>11222519.359999999</v>
      </c>
      <c r="X17" s="7">
        <f>ROUND([2]V_2025!AP17*Расх_2025!$D17,2)</f>
        <v>0</v>
      </c>
      <c r="Y17" s="7">
        <f>ROUND([2]V_2025!AQ17*Расх_2025!$D17,2)</f>
        <v>0</v>
      </c>
      <c r="Z17" s="7">
        <f>ROUND([2]V_2025!AR17*Расх_2025!$D17,2)</f>
        <v>2523406.7200000002</v>
      </c>
      <c r="AA17" s="7">
        <f>ROUND([2]V_2025!AS17*Расх_2025!$D17,2)</f>
        <v>2988244.8</v>
      </c>
      <c r="AB17" s="8">
        <f t="shared" si="35"/>
        <v>16734170.879999999</v>
      </c>
      <c r="AC17" s="7">
        <f>[2]ФАКТ_КС_расх!CV17</f>
        <v>10060400.639999999</v>
      </c>
      <c r="AD17" s="7">
        <f>[2]ФАКТ_КС_расх!CW17</f>
        <v>33202.720000000001</v>
      </c>
      <c r="AE17" s="7">
        <f>[2]ФАКТ_КС_расх!CX17</f>
        <v>33202.720000000001</v>
      </c>
      <c r="AF17" s="7">
        <f>[2]ФАКТ_КС_расх!CY17</f>
        <v>2789028.4800000004</v>
      </c>
      <c r="AG17" s="7">
        <f>[2]ФАКТ_КС_расх!CZ17</f>
        <v>1095689.32</v>
      </c>
      <c r="AH17" s="8">
        <f>SUM(AC17:AG17)</f>
        <v>14011523.880000001</v>
      </c>
      <c r="AI17" s="7">
        <f>IFERROR(ROUND(AC17/W17*100,2),0)</f>
        <v>89.64</v>
      </c>
      <c r="AJ17" s="7">
        <f t="shared" si="7"/>
        <v>0</v>
      </c>
      <c r="AK17" s="7">
        <f t="shared" si="7"/>
        <v>0</v>
      </c>
      <c r="AL17" s="7">
        <f t="shared" si="7"/>
        <v>110.53</v>
      </c>
      <c r="AM17" s="7">
        <f>IFERROR(ROUND(AG17/AA17*100,2),0)</f>
        <v>36.67</v>
      </c>
      <c r="AN17" s="8">
        <f>IFERROR(ROUND(AH17/AB17*100,2),0)</f>
        <v>83.73</v>
      </c>
      <c r="AO17" s="7">
        <f t="shared" si="8"/>
        <v>1162118.7200000007</v>
      </c>
      <c r="AP17" s="7">
        <f t="shared" si="9"/>
        <v>-33202.720000000001</v>
      </c>
      <c r="AQ17" s="7">
        <f t="shared" si="10"/>
        <v>-33202.720000000001</v>
      </c>
      <c r="AR17" s="7">
        <f t="shared" si="11"/>
        <v>-265621.76000000024</v>
      </c>
      <c r="AS17" s="7">
        <f t="shared" si="12"/>
        <v>1892555.4799999997</v>
      </c>
      <c r="AT17" s="8">
        <f t="shared" si="13"/>
        <v>2722647</v>
      </c>
      <c r="AU17" s="3">
        <f t="shared" si="37"/>
        <v>404</v>
      </c>
      <c r="AV17" s="3">
        <f t="shared" si="38"/>
        <v>1</v>
      </c>
      <c r="AW17" s="3">
        <f t="shared" si="39"/>
        <v>1</v>
      </c>
      <c r="AX17" s="3">
        <f t="shared" si="40"/>
        <v>112</v>
      </c>
      <c r="AY17" s="3">
        <f t="shared" si="41"/>
        <v>44</v>
      </c>
      <c r="AZ17" s="4">
        <f t="shared" si="42"/>
        <v>562</v>
      </c>
      <c r="BA17" s="7">
        <f t="shared" si="43"/>
        <v>13413867.52</v>
      </c>
      <c r="BB17" s="7">
        <f t="shared" si="44"/>
        <v>44270.29</v>
      </c>
      <c r="BC17" s="7">
        <f t="shared" si="45"/>
        <v>44270.29</v>
      </c>
      <c r="BD17" s="7">
        <f t="shared" si="46"/>
        <v>3718704.64</v>
      </c>
      <c r="BE17" s="7">
        <f t="shared" si="47"/>
        <v>1460919.09</v>
      </c>
      <c r="BF17" s="8">
        <f>SUM(BA17:BE17)</f>
        <v>18682031.829999998</v>
      </c>
      <c r="BG17" s="3">
        <f t="shared" si="49"/>
        <v>46</v>
      </c>
      <c r="BH17" s="3">
        <f t="shared" si="50"/>
        <v>-1</v>
      </c>
      <c r="BI17" s="3">
        <f t="shared" si="51"/>
        <v>-1</v>
      </c>
      <c r="BJ17" s="3">
        <f t="shared" si="52"/>
        <v>-11</v>
      </c>
      <c r="BK17" s="3">
        <f t="shared" si="53"/>
        <v>76</v>
      </c>
      <c r="BL17" s="4">
        <f t="shared" si="54"/>
        <v>109</v>
      </c>
      <c r="BM17" s="11">
        <f t="shared" si="55"/>
        <v>1527356.4800000004</v>
      </c>
      <c r="BN17" s="11">
        <f t="shared" si="56"/>
        <v>-44270.29</v>
      </c>
      <c r="BO17" s="11">
        <f t="shared" si="57"/>
        <v>-44270.29</v>
      </c>
      <c r="BP17" s="11">
        <f t="shared" si="58"/>
        <v>-365229.91999999993</v>
      </c>
      <c r="BQ17" s="11">
        <f t="shared" si="59"/>
        <v>2523407.3099999996</v>
      </c>
      <c r="BR17" s="8">
        <f t="shared" si="77"/>
        <v>3596993.29</v>
      </c>
      <c r="BS17" s="3">
        <v>500</v>
      </c>
      <c r="BT17" s="3"/>
      <c r="BU17" s="3"/>
      <c r="BV17" s="3">
        <v>129</v>
      </c>
      <c r="BW17" s="3">
        <v>120</v>
      </c>
      <c r="BX17" s="4">
        <f t="shared" si="23"/>
        <v>749</v>
      </c>
      <c r="BY17" s="11">
        <f t="shared" si="60"/>
        <v>16601360</v>
      </c>
      <c r="BZ17" s="11">
        <f t="shared" si="61"/>
        <v>0</v>
      </c>
      <c r="CA17" s="11">
        <f t="shared" si="62"/>
        <v>0</v>
      </c>
      <c r="CB17" s="11">
        <f t="shared" si="75"/>
        <v>4283150.88</v>
      </c>
      <c r="CC17" s="11">
        <f t="shared" si="63"/>
        <v>3984326.4</v>
      </c>
      <c r="CD17" s="8">
        <f t="shared" si="78"/>
        <v>24868837.279999997</v>
      </c>
      <c r="CE17" s="3">
        <f t="shared" si="64"/>
        <v>-96</v>
      </c>
      <c r="CF17" s="3">
        <f t="shared" si="65"/>
        <v>1</v>
      </c>
      <c r="CG17" s="3">
        <f t="shared" si="66"/>
        <v>1</v>
      </c>
      <c r="CH17" s="3">
        <f t="shared" si="67"/>
        <v>-17</v>
      </c>
      <c r="CI17" s="3">
        <f t="shared" si="68"/>
        <v>-76</v>
      </c>
      <c r="CJ17" s="4">
        <f t="shared" si="69"/>
        <v>-187</v>
      </c>
      <c r="CK17" s="3">
        <f t="shared" si="70"/>
        <v>-3187492.4800000004</v>
      </c>
      <c r="CL17" s="3">
        <f t="shared" si="71"/>
        <v>44270.29</v>
      </c>
      <c r="CM17" s="3">
        <f t="shared" si="72"/>
        <v>44270.29</v>
      </c>
      <c r="CN17" s="3">
        <f t="shared" si="73"/>
        <v>-564446.23999999976</v>
      </c>
      <c r="CO17" s="3">
        <f t="shared" si="74"/>
        <v>-2523407.3099999996</v>
      </c>
      <c r="CP17" s="8">
        <f t="shared" si="79"/>
        <v>-6186805.4499999993</v>
      </c>
    </row>
    <row r="18" spans="1:94" s="12" customFormat="1" x14ac:dyDescent="0.25">
      <c r="A18" s="21">
        <v>13</v>
      </c>
      <c r="B18" s="1" t="s">
        <v>38</v>
      </c>
      <c r="C18" s="22" t="s">
        <v>39</v>
      </c>
      <c r="D18" s="2">
        <v>4102.83</v>
      </c>
      <c r="E18" s="3">
        <v>150</v>
      </c>
      <c r="F18" s="3">
        <v>5</v>
      </c>
      <c r="G18" s="3"/>
      <c r="H18" s="3"/>
      <c r="I18" s="3"/>
      <c r="J18" s="4">
        <f t="shared" si="0"/>
        <v>155</v>
      </c>
      <c r="K18" s="5">
        <f t="shared" si="1"/>
        <v>615424.5</v>
      </c>
      <c r="L18" s="5">
        <f t="shared" si="2"/>
        <v>20514.150000000001</v>
      </c>
      <c r="M18" s="5">
        <f t="shared" si="3"/>
        <v>0</v>
      </c>
      <c r="N18" s="5">
        <f t="shared" si="4"/>
        <v>0</v>
      </c>
      <c r="O18" s="5">
        <f t="shared" si="5"/>
        <v>0</v>
      </c>
      <c r="P18" s="6">
        <f t="shared" si="6"/>
        <v>635938.65</v>
      </c>
      <c r="Q18" s="3">
        <v>67</v>
      </c>
      <c r="R18" s="3">
        <v>0</v>
      </c>
      <c r="S18" s="3">
        <v>0</v>
      </c>
      <c r="T18" s="3">
        <v>0</v>
      </c>
      <c r="U18" s="3">
        <v>0</v>
      </c>
      <c r="V18" s="4">
        <f t="shared" si="34"/>
        <v>67</v>
      </c>
      <c r="W18" s="7">
        <f>ROUND([2]V_2025!AO18*Расх_2025!$D18,2)</f>
        <v>463619.79</v>
      </c>
      <c r="X18" s="7">
        <f>ROUND([2]V_2025!AP18*Расх_2025!$D18,2)</f>
        <v>16411.32</v>
      </c>
      <c r="Y18" s="7">
        <f>ROUND([2]V_2025!AQ18*Расх_2025!$D18,2)</f>
        <v>0</v>
      </c>
      <c r="Z18" s="7">
        <f>ROUND([2]V_2025!AR18*Расх_2025!$D18,2)</f>
        <v>0</v>
      </c>
      <c r="AA18" s="7">
        <f>ROUND([2]V_2025!AS18*Расх_2025!$D18,2)</f>
        <v>0</v>
      </c>
      <c r="AB18" s="8">
        <f t="shared" si="35"/>
        <v>480031.11</v>
      </c>
      <c r="AC18" s="7">
        <f>[2]ФАКТ_КС_расх!CV18</f>
        <v>274889.61</v>
      </c>
      <c r="AD18" s="7">
        <f>[2]ФАКТ_КС_расх!CW18</f>
        <v>0</v>
      </c>
      <c r="AE18" s="7">
        <f>[2]ФАКТ_КС_расх!CX18</f>
        <v>0</v>
      </c>
      <c r="AF18" s="7">
        <f>[2]ФАКТ_КС_расх!CY18</f>
        <v>0</v>
      </c>
      <c r="AG18" s="7">
        <f>[2]ФАКТ_КС_расх!CZ18</f>
        <v>0</v>
      </c>
      <c r="AH18" s="8">
        <f t="shared" si="36"/>
        <v>274889.61</v>
      </c>
      <c r="AI18" s="7">
        <f>IFERROR(ROUND(AC18/W18*100,2),0)</f>
        <v>59.29</v>
      </c>
      <c r="AJ18" s="7">
        <f>IFERROR(ROUND(AD18/X18*100,2),0)</f>
        <v>0</v>
      </c>
      <c r="AK18" s="7">
        <f>IFERROR(ROUND(AE18/Y18*100,2),0)</f>
        <v>0</v>
      </c>
      <c r="AL18" s="7">
        <f t="shared" si="7"/>
        <v>0</v>
      </c>
      <c r="AM18" s="7">
        <f t="shared" si="7"/>
        <v>0</v>
      </c>
      <c r="AN18" s="8">
        <f t="shared" si="7"/>
        <v>57.26</v>
      </c>
      <c r="AO18" s="7">
        <f t="shared" si="8"/>
        <v>188730.18</v>
      </c>
      <c r="AP18" s="7">
        <f t="shared" si="9"/>
        <v>16411.32</v>
      </c>
      <c r="AQ18" s="7">
        <f t="shared" si="10"/>
        <v>0</v>
      </c>
      <c r="AR18" s="7">
        <f t="shared" si="11"/>
        <v>0</v>
      </c>
      <c r="AS18" s="7">
        <f t="shared" si="12"/>
        <v>0</v>
      </c>
      <c r="AT18" s="8">
        <f t="shared" si="13"/>
        <v>205141.5</v>
      </c>
      <c r="AU18" s="3">
        <f t="shared" si="37"/>
        <v>89</v>
      </c>
      <c r="AV18" s="3">
        <f t="shared" si="38"/>
        <v>0</v>
      </c>
      <c r="AW18" s="3">
        <f t="shared" si="39"/>
        <v>0</v>
      </c>
      <c r="AX18" s="3">
        <f t="shared" si="40"/>
        <v>0</v>
      </c>
      <c r="AY18" s="3">
        <f t="shared" si="41"/>
        <v>0</v>
      </c>
      <c r="AZ18" s="4">
        <f t="shared" si="42"/>
        <v>89</v>
      </c>
      <c r="BA18" s="7">
        <f t="shared" si="43"/>
        <v>366519.48</v>
      </c>
      <c r="BB18" s="7">
        <f t="shared" si="44"/>
        <v>0</v>
      </c>
      <c r="BC18" s="7">
        <f t="shared" si="45"/>
        <v>0</v>
      </c>
      <c r="BD18" s="7">
        <f t="shared" si="46"/>
        <v>0</v>
      </c>
      <c r="BE18" s="7">
        <f t="shared" si="47"/>
        <v>0</v>
      </c>
      <c r="BF18" s="8">
        <f t="shared" ref="BF18:BF20" si="80">SUM(BA18:BE18)</f>
        <v>366519.48</v>
      </c>
      <c r="BG18" s="3">
        <f t="shared" si="49"/>
        <v>61</v>
      </c>
      <c r="BH18" s="3">
        <f t="shared" si="50"/>
        <v>5</v>
      </c>
      <c r="BI18" s="3">
        <f t="shared" si="51"/>
        <v>0</v>
      </c>
      <c r="BJ18" s="3">
        <f t="shared" si="52"/>
        <v>0</v>
      </c>
      <c r="BK18" s="3">
        <f t="shared" si="53"/>
        <v>0</v>
      </c>
      <c r="BL18" s="4">
        <f t="shared" si="54"/>
        <v>66</v>
      </c>
      <c r="BM18" s="11">
        <f t="shared" si="55"/>
        <v>248905.02000000002</v>
      </c>
      <c r="BN18" s="11">
        <f t="shared" si="56"/>
        <v>20514.150000000001</v>
      </c>
      <c r="BO18" s="11">
        <f t="shared" si="57"/>
        <v>0</v>
      </c>
      <c r="BP18" s="11">
        <f t="shared" si="58"/>
        <v>0</v>
      </c>
      <c r="BQ18" s="11">
        <f t="shared" si="59"/>
        <v>0</v>
      </c>
      <c r="BR18" s="8">
        <f t="shared" si="77"/>
        <v>269419.17000000004</v>
      </c>
      <c r="BS18" s="3">
        <v>100</v>
      </c>
      <c r="BT18" s="3">
        <v>5</v>
      </c>
      <c r="BU18" s="3"/>
      <c r="BV18" s="3"/>
      <c r="BW18" s="3"/>
      <c r="BX18" s="4">
        <f t="shared" si="23"/>
        <v>105</v>
      </c>
      <c r="BY18" s="11">
        <f t="shared" si="60"/>
        <v>410283</v>
      </c>
      <c r="BZ18" s="11">
        <f t="shared" si="61"/>
        <v>20514.150000000001</v>
      </c>
      <c r="CA18" s="11">
        <f t="shared" si="62"/>
        <v>0</v>
      </c>
      <c r="CB18" s="11">
        <f t="shared" si="75"/>
        <v>0</v>
      </c>
      <c r="CC18" s="11">
        <f t="shared" si="63"/>
        <v>0</v>
      </c>
      <c r="CD18" s="8">
        <f t="shared" si="78"/>
        <v>430797.15</v>
      </c>
      <c r="CE18" s="3">
        <f t="shared" si="64"/>
        <v>-11</v>
      </c>
      <c r="CF18" s="3">
        <f t="shared" si="65"/>
        <v>-5</v>
      </c>
      <c r="CG18" s="3">
        <f t="shared" si="66"/>
        <v>0</v>
      </c>
      <c r="CH18" s="3">
        <f t="shared" si="67"/>
        <v>0</v>
      </c>
      <c r="CI18" s="3">
        <f t="shared" si="68"/>
        <v>0</v>
      </c>
      <c r="CJ18" s="4">
        <f t="shared" si="69"/>
        <v>-16</v>
      </c>
      <c r="CK18" s="3">
        <f t="shared" si="70"/>
        <v>-43763.520000000019</v>
      </c>
      <c r="CL18" s="3">
        <f t="shared" si="71"/>
        <v>-20514.150000000001</v>
      </c>
      <c r="CM18" s="3">
        <f t="shared" si="72"/>
        <v>0</v>
      </c>
      <c r="CN18" s="3">
        <f t="shared" si="73"/>
        <v>0</v>
      </c>
      <c r="CO18" s="3">
        <f t="shared" si="74"/>
        <v>0</v>
      </c>
      <c r="CP18" s="8">
        <f t="shared" si="79"/>
        <v>-64277.67000000002</v>
      </c>
    </row>
    <row r="19" spans="1:94" s="12" customFormat="1" ht="31.5" x14ac:dyDescent="0.25">
      <c r="A19" s="21">
        <v>14</v>
      </c>
      <c r="B19" s="1" t="s">
        <v>40</v>
      </c>
      <c r="C19" s="22" t="s">
        <v>41</v>
      </c>
      <c r="D19" s="2">
        <v>20185.919999999998</v>
      </c>
      <c r="E19" s="3"/>
      <c r="F19" s="3"/>
      <c r="G19" s="3"/>
      <c r="H19" s="3"/>
      <c r="I19" s="3"/>
      <c r="J19" s="4">
        <f t="shared" si="0"/>
        <v>0</v>
      </c>
      <c r="K19" s="5">
        <f t="shared" si="1"/>
        <v>0</v>
      </c>
      <c r="L19" s="5">
        <f t="shared" si="2"/>
        <v>0</v>
      </c>
      <c r="M19" s="5">
        <f t="shared" si="3"/>
        <v>0</v>
      </c>
      <c r="N19" s="5">
        <f t="shared" si="4"/>
        <v>0</v>
      </c>
      <c r="O19" s="5">
        <f t="shared" si="5"/>
        <v>0</v>
      </c>
      <c r="P19" s="6">
        <f t="shared" si="6"/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4">
        <f t="shared" si="34"/>
        <v>0</v>
      </c>
      <c r="W19" s="7">
        <f>ROUND([2]V_2025!AO19*Расх_2025!$D19,2)</f>
        <v>0</v>
      </c>
      <c r="X19" s="7">
        <f>ROUND([2]V_2025!AP19*Расх_2025!$D19,2)</f>
        <v>0</v>
      </c>
      <c r="Y19" s="7">
        <f>ROUND([2]V_2025!AQ19*Расх_2025!$D19,2)</f>
        <v>0</v>
      </c>
      <c r="Z19" s="7">
        <f>ROUND([2]V_2025!AR19*Расх_2025!$D19,2)</f>
        <v>0</v>
      </c>
      <c r="AA19" s="7">
        <f>ROUND([2]V_2025!AS19*Расх_2025!$D19,2)</f>
        <v>0</v>
      </c>
      <c r="AB19" s="8">
        <f t="shared" si="35"/>
        <v>0</v>
      </c>
      <c r="AC19" s="7">
        <f>[2]ФАКТ_КС_расх!CV19</f>
        <v>0</v>
      </c>
      <c r="AD19" s="7">
        <f>[2]ФАКТ_КС_расх!CW19</f>
        <v>0</v>
      </c>
      <c r="AE19" s="7">
        <f>[2]ФАКТ_КС_расх!CX19</f>
        <v>0</v>
      </c>
      <c r="AF19" s="7">
        <f>[2]ФАКТ_КС_расх!CY19</f>
        <v>0</v>
      </c>
      <c r="AG19" s="7">
        <f>[2]ФАКТ_КС_расх!CZ19</f>
        <v>0</v>
      </c>
      <c r="AH19" s="8">
        <f t="shared" si="36"/>
        <v>0</v>
      </c>
      <c r="AI19" s="7">
        <f t="shared" si="76"/>
        <v>0</v>
      </c>
      <c r="AJ19" s="7">
        <f t="shared" si="7"/>
        <v>0</v>
      </c>
      <c r="AK19" s="7">
        <f t="shared" si="7"/>
        <v>0</v>
      </c>
      <c r="AL19" s="7">
        <f t="shared" si="7"/>
        <v>0</v>
      </c>
      <c r="AM19" s="7">
        <f t="shared" si="7"/>
        <v>0</v>
      </c>
      <c r="AN19" s="8">
        <f t="shared" si="7"/>
        <v>0</v>
      </c>
      <c r="AO19" s="7">
        <f t="shared" si="8"/>
        <v>0</v>
      </c>
      <c r="AP19" s="7">
        <f t="shared" si="9"/>
        <v>0</v>
      </c>
      <c r="AQ19" s="7">
        <f t="shared" si="10"/>
        <v>0</v>
      </c>
      <c r="AR19" s="7">
        <f t="shared" si="11"/>
        <v>0</v>
      </c>
      <c r="AS19" s="7">
        <f t="shared" si="12"/>
        <v>0</v>
      </c>
      <c r="AT19" s="8">
        <f t="shared" si="13"/>
        <v>0</v>
      </c>
      <c r="AU19" s="3">
        <f t="shared" si="37"/>
        <v>0</v>
      </c>
      <c r="AV19" s="3">
        <f t="shared" si="38"/>
        <v>0</v>
      </c>
      <c r="AW19" s="3">
        <f t="shared" si="39"/>
        <v>0</v>
      </c>
      <c r="AX19" s="3">
        <f t="shared" si="40"/>
        <v>0</v>
      </c>
      <c r="AY19" s="3">
        <f t="shared" si="41"/>
        <v>0</v>
      </c>
      <c r="AZ19" s="4">
        <f t="shared" si="42"/>
        <v>0</v>
      </c>
      <c r="BA19" s="7">
        <f t="shared" si="43"/>
        <v>0</v>
      </c>
      <c r="BB19" s="7">
        <f t="shared" si="44"/>
        <v>0</v>
      </c>
      <c r="BC19" s="7">
        <f t="shared" si="45"/>
        <v>0</v>
      </c>
      <c r="BD19" s="7">
        <f t="shared" si="46"/>
        <v>0</v>
      </c>
      <c r="BE19" s="7">
        <f t="shared" si="47"/>
        <v>0</v>
      </c>
      <c r="BF19" s="8">
        <f t="shared" si="80"/>
        <v>0</v>
      </c>
      <c r="BG19" s="3">
        <f t="shared" si="49"/>
        <v>0</v>
      </c>
      <c r="BH19" s="3">
        <f t="shared" si="50"/>
        <v>0</v>
      </c>
      <c r="BI19" s="3">
        <f t="shared" si="51"/>
        <v>0</v>
      </c>
      <c r="BJ19" s="3">
        <f t="shared" si="52"/>
        <v>0</v>
      </c>
      <c r="BK19" s="3">
        <f t="shared" si="53"/>
        <v>0</v>
      </c>
      <c r="BL19" s="4">
        <f t="shared" si="54"/>
        <v>0</v>
      </c>
      <c r="BM19" s="11">
        <f t="shared" si="55"/>
        <v>0</v>
      </c>
      <c r="BN19" s="11">
        <f t="shared" si="56"/>
        <v>0</v>
      </c>
      <c r="BO19" s="11">
        <f t="shared" si="57"/>
        <v>0</v>
      </c>
      <c r="BP19" s="11">
        <f t="shared" si="58"/>
        <v>0</v>
      </c>
      <c r="BQ19" s="11">
        <f t="shared" si="59"/>
        <v>0</v>
      </c>
      <c r="BR19" s="8">
        <f t="shared" si="77"/>
        <v>0</v>
      </c>
      <c r="BS19" s="3"/>
      <c r="BT19" s="3"/>
      <c r="BU19" s="3"/>
      <c r="BV19" s="3"/>
      <c r="BW19" s="3"/>
      <c r="BX19" s="4">
        <f t="shared" si="23"/>
        <v>0</v>
      </c>
      <c r="BY19" s="11">
        <f t="shared" si="60"/>
        <v>0</v>
      </c>
      <c r="BZ19" s="11">
        <f t="shared" si="61"/>
        <v>0</v>
      </c>
      <c r="CA19" s="11">
        <f t="shared" si="62"/>
        <v>0</v>
      </c>
      <c r="CB19" s="11">
        <f t="shared" si="75"/>
        <v>0</v>
      </c>
      <c r="CC19" s="11">
        <f t="shared" si="63"/>
        <v>0</v>
      </c>
      <c r="CD19" s="8">
        <f t="shared" si="78"/>
        <v>0</v>
      </c>
      <c r="CE19" s="3">
        <f t="shared" si="64"/>
        <v>0</v>
      </c>
      <c r="CF19" s="3">
        <f t="shared" si="65"/>
        <v>0</v>
      </c>
      <c r="CG19" s="3">
        <f t="shared" si="66"/>
        <v>0</v>
      </c>
      <c r="CH19" s="3">
        <f t="shared" si="67"/>
        <v>0</v>
      </c>
      <c r="CI19" s="3">
        <f t="shared" si="68"/>
        <v>0</v>
      </c>
      <c r="CJ19" s="4">
        <f t="shared" si="69"/>
        <v>0</v>
      </c>
      <c r="CK19" s="3">
        <f t="shared" si="70"/>
        <v>0</v>
      </c>
      <c r="CL19" s="3">
        <f t="shared" si="71"/>
        <v>0</v>
      </c>
      <c r="CM19" s="3">
        <f t="shared" si="72"/>
        <v>0</v>
      </c>
      <c r="CN19" s="3">
        <f t="shared" si="73"/>
        <v>0</v>
      </c>
      <c r="CO19" s="3">
        <f t="shared" si="74"/>
        <v>0</v>
      </c>
      <c r="CP19" s="8">
        <f t="shared" si="79"/>
        <v>0</v>
      </c>
    </row>
    <row r="20" spans="1:94" s="24" customFormat="1" ht="63" x14ac:dyDescent="0.25">
      <c r="A20" s="21">
        <v>15</v>
      </c>
      <c r="B20" s="9" t="s">
        <v>42</v>
      </c>
      <c r="C20" s="23" t="s">
        <v>43</v>
      </c>
      <c r="D20" s="2">
        <v>5087.51</v>
      </c>
      <c r="E20" s="3">
        <v>100</v>
      </c>
      <c r="F20" s="3">
        <v>15</v>
      </c>
      <c r="G20" s="3"/>
      <c r="H20" s="3"/>
      <c r="I20" s="3"/>
      <c r="J20" s="4">
        <f t="shared" si="0"/>
        <v>115</v>
      </c>
      <c r="K20" s="5">
        <f t="shared" si="1"/>
        <v>508751</v>
      </c>
      <c r="L20" s="5">
        <f t="shared" si="2"/>
        <v>76312.649999999994</v>
      </c>
      <c r="M20" s="5">
        <f t="shared" si="3"/>
        <v>0</v>
      </c>
      <c r="N20" s="5">
        <f t="shared" si="4"/>
        <v>0</v>
      </c>
      <c r="O20" s="5">
        <f t="shared" si="5"/>
        <v>0</v>
      </c>
      <c r="P20" s="6">
        <f t="shared" si="6"/>
        <v>585063.65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4">
        <f t="shared" si="34"/>
        <v>0</v>
      </c>
      <c r="W20" s="7">
        <f>ROUND([2]V_2025!AO20*Расх_2025!$D20,2)</f>
        <v>381563.25</v>
      </c>
      <c r="X20" s="7">
        <f>ROUND([2]V_2025!AP20*Расх_2025!$D20,2)</f>
        <v>55962.61</v>
      </c>
      <c r="Y20" s="7">
        <f>ROUND([2]V_2025!AQ20*Расх_2025!$D20,2)</f>
        <v>0</v>
      </c>
      <c r="Z20" s="7">
        <f>ROUND([2]V_2025!AR20*Расх_2025!$D20,2)</f>
        <v>0</v>
      </c>
      <c r="AA20" s="7">
        <f>ROUND([2]V_2025!AS20*Расх_2025!$D20,2)</f>
        <v>0</v>
      </c>
      <c r="AB20" s="8">
        <f t="shared" si="35"/>
        <v>437525.86</v>
      </c>
      <c r="AC20" s="7">
        <f>[2]ФАКТ_КС_расх!CV20</f>
        <v>0</v>
      </c>
      <c r="AD20" s="7">
        <f>[2]ФАКТ_КС_расх!CW20</f>
        <v>0</v>
      </c>
      <c r="AE20" s="7">
        <f>[2]ФАКТ_КС_расх!CX20</f>
        <v>0</v>
      </c>
      <c r="AF20" s="7">
        <f>[2]ФАКТ_КС_расх!CY20</f>
        <v>0</v>
      </c>
      <c r="AG20" s="7">
        <f>[2]ФАКТ_КС_расх!CZ20</f>
        <v>0</v>
      </c>
      <c r="AH20" s="8">
        <f t="shared" si="36"/>
        <v>0</v>
      </c>
      <c r="AI20" s="7">
        <f t="shared" si="76"/>
        <v>0</v>
      </c>
      <c r="AJ20" s="7">
        <f t="shared" si="7"/>
        <v>0</v>
      </c>
      <c r="AK20" s="7">
        <f t="shared" si="7"/>
        <v>0</v>
      </c>
      <c r="AL20" s="7">
        <f t="shared" si="7"/>
        <v>0</v>
      </c>
      <c r="AM20" s="7">
        <f t="shared" si="7"/>
        <v>0</v>
      </c>
      <c r="AN20" s="8">
        <f t="shared" si="7"/>
        <v>0</v>
      </c>
      <c r="AO20" s="7">
        <f t="shared" si="8"/>
        <v>381563.25</v>
      </c>
      <c r="AP20" s="7">
        <f t="shared" si="9"/>
        <v>55962.61</v>
      </c>
      <c r="AQ20" s="7">
        <f t="shared" si="10"/>
        <v>0</v>
      </c>
      <c r="AR20" s="7">
        <f t="shared" si="11"/>
        <v>0</v>
      </c>
      <c r="AS20" s="7">
        <f t="shared" si="12"/>
        <v>0</v>
      </c>
      <c r="AT20" s="8">
        <f t="shared" si="13"/>
        <v>437525.86</v>
      </c>
      <c r="AU20" s="3">
        <f t="shared" si="37"/>
        <v>0</v>
      </c>
      <c r="AV20" s="3">
        <f t="shared" si="38"/>
        <v>0</v>
      </c>
      <c r="AW20" s="3">
        <f t="shared" si="39"/>
        <v>0</v>
      </c>
      <c r="AX20" s="3">
        <f t="shared" si="40"/>
        <v>0</v>
      </c>
      <c r="AY20" s="3">
        <f t="shared" si="41"/>
        <v>0</v>
      </c>
      <c r="AZ20" s="4">
        <f t="shared" si="42"/>
        <v>0</v>
      </c>
      <c r="BA20" s="7">
        <f t="shared" si="43"/>
        <v>0</v>
      </c>
      <c r="BB20" s="7">
        <f t="shared" si="44"/>
        <v>0</v>
      </c>
      <c r="BC20" s="7">
        <f t="shared" si="45"/>
        <v>0</v>
      </c>
      <c r="BD20" s="7">
        <f t="shared" si="46"/>
        <v>0</v>
      </c>
      <c r="BE20" s="7">
        <f t="shared" si="47"/>
        <v>0</v>
      </c>
      <c r="BF20" s="8">
        <f t="shared" si="80"/>
        <v>0</v>
      </c>
      <c r="BG20" s="3">
        <f t="shared" si="49"/>
        <v>100</v>
      </c>
      <c r="BH20" s="3">
        <f t="shared" si="50"/>
        <v>15</v>
      </c>
      <c r="BI20" s="3">
        <f t="shared" si="51"/>
        <v>0</v>
      </c>
      <c r="BJ20" s="3">
        <f t="shared" si="52"/>
        <v>0</v>
      </c>
      <c r="BK20" s="3">
        <f t="shared" si="53"/>
        <v>0</v>
      </c>
      <c r="BL20" s="4">
        <f t="shared" si="54"/>
        <v>115</v>
      </c>
      <c r="BM20" s="11">
        <f t="shared" si="55"/>
        <v>508751</v>
      </c>
      <c r="BN20" s="11">
        <f t="shared" si="56"/>
        <v>76312.649999999994</v>
      </c>
      <c r="BO20" s="11">
        <f t="shared" si="57"/>
        <v>0</v>
      </c>
      <c r="BP20" s="11">
        <f t="shared" si="58"/>
        <v>0</v>
      </c>
      <c r="BQ20" s="11">
        <f t="shared" si="59"/>
        <v>0</v>
      </c>
      <c r="BR20" s="8">
        <f t="shared" si="77"/>
        <v>585063.65</v>
      </c>
      <c r="BS20" s="3"/>
      <c r="BT20" s="3">
        <v>8</v>
      </c>
      <c r="BU20" s="3"/>
      <c r="BV20" s="3"/>
      <c r="BW20" s="3"/>
      <c r="BX20" s="4">
        <f t="shared" si="23"/>
        <v>8</v>
      </c>
      <c r="BY20" s="11">
        <f t="shared" si="60"/>
        <v>0</v>
      </c>
      <c r="BZ20" s="11">
        <f t="shared" si="61"/>
        <v>40700.080000000002</v>
      </c>
      <c r="CA20" s="11">
        <f t="shared" si="62"/>
        <v>0</v>
      </c>
      <c r="CB20" s="11">
        <f t="shared" si="75"/>
        <v>0</v>
      </c>
      <c r="CC20" s="11">
        <f t="shared" si="63"/>
        <v>0</v>
      </c>
      <c r="CD20" s="8">
        <f t="shared" si="78"/>
        <v>40700.080000000002</v>
      </c>
      <c r="CE20" s="3">
        <f t="shared" si="64"/>
        <v>0</v>
      </c>
      <c r="CF20" s="3">
        <f t="shared" si="65"/>
        <v>-8</v>
      </c>
      <c r="CG20" s="3">
        <f t="shared" si="66"/>
        <v>0</v>
      </c>
      <c r="CH20" s="3">
        <f t="shared" si="67"/>
        <v>0</v>
      </c>
      <c r="CI20" s="3">
        <f t="shared" si="68"/>
        <v>0</v>
      </c>
      <c r="CJ20" s="4">
        <f t="shared" si="69"/>
        <v>-8</v>
      </c>
      <c r="CK20" s="3">
        <f t="shared" si="70"/>
        <v>0</v>
      </c>
      <c r="CL20" s="3">
        <f t="shared" si="71"/>
        <v>-40700.080000000002</v>
      </c>
      <c r="CM20" s="3">
        <f t="shared" si="72"/>
        <v>0</v>
      </c>
      <c r="CN20" s="3">
        <f t="shared" si="73"/>
        <v>0</v>
      </c>
      <c r="CO20" s="3">
        <f t="shared" si="74"/>
        <v>0</v>
      </c>
      <c r="CP20" s="8">
        <f t="shared" si="79"/>
        <v>-40700.080000000002</v>
      </c>
    </row>
    <row r="21" spans="1:94" s="24" customFormat="1" ht="47.25" x14ac:dyDescent="0.25">
      <c r="A21" s="21">
        <v>16</v>
      </c>
      <c r="B21" s="9" t="s">
        <v>44</v>
      </c>
      <c r="C21" s="23" t="s">
        <v>45</v>
      </c>
      <c r="D21" s="2">
        <v>4472.08</v>
      </c>
      <c r="E21" s="3"/>
      <c r="F21" s="3"/>
      <c r="G21" s="3"/>
      <c r="H21" s="3"/>
      <c r="I21" s="3"/>
      <c r="J21" s="4">
        <f t="shared" ref="J21" si="81">SUM(E21:I21)</f>
        <v>0</v>
      </c>
      <c r="K21" s="5">
        <f t="shared" si="1"/>
        <v>0</v>
      </c>
      <c r="L21" s="5">
        <f t="shared" si="2"/>
        <v>0</v>
      </c>
      <c r="M21" s="5">
        <f t="shared" si="3"/>
        <v>0</v>
      </c>
      <c r="N21" s="5">
        <f t="shared" si="4"/>
        <v>0</v>
      </c>
      <c r="O21" s="5">
        <f t="shared" si="5"/>
        <v>0</v>
      </c>
      <c r="P21" s="6">
        <f t="shared" ref="P21" si="82">SUM(K21:O21)</f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4">
        <f t="shared" si="34"/>
        <v>0</v>
      </c>
      <c r="W21" s="7">
        <f>ROUND([2]V_2025!AO21*Расх_2025!$D21,2)</f>
        <v>0</v>
      </c>
      <c r="X21" s="7">
        <f>ROUND([2]V_2025!AP21*Расх_2025!$D21,2)</f>
        <v>0</v>
      </c>
      <c r="Y21" s="7">
        <f>ROUND([2]V_2025!AQ21*Расх_2025!$D21,2)</f>
        <v>0</v>
      </c>
      <c r="Z21" s="7">
        <f>ROUND([2]V_2025!AR21*Расх_2025!$D21,2)</f>
        <v>0</v>
      </c>
      <c r="AA21" s="7">
        <f>ROUND([2]V_2025!AS21*Расх_2025!$D21,2)</f>
        <v>0</v>
      </c>
      <c r="AB21" s="8">
        <f t="shared" si="35"/>
        <v>0</v>
      </c>
      <c r="AC21" s="7">
        <f>[2]ФАКТ_КС_расх!CV21</f>
        <v>0</v>
      </c>
      <c r="AD21" s="7">
        <f>[2]ФАКТ_КС_расх!CW21</f>
        <v>0</v>
      </c>
      <c r="AE21" s="7">
        <f>[2]ФАКТ_КС_расх!CX21</f>
        <v>0</v>
      </c>
      <c r="AF21" s="7">
        <f>[2]ФАКТ_КС_расх!CY21</f>
        <v>0</v>
      </c>
      <c r="AG21" s="7">
        <f>[2]ФАКТ_КС_расх!CZ21</f>
        <v>0</v>
      </c>
      <c r="AH21" s="8">
        <f>SUM(AC21:AG21)</f>
        <v>0</v>
      </c>
      <c r="AI21" s="7">
        <f t="shared" si="76"/>
        <v>0</v>
      </c>
      <c r="AJ21" s="7">
        <f t="shared" si="7"/>
        <v>0</v>
      </c>
      <c r="AK21" s="7">
        <f t="shared" si="7"/>
        <v>0</v>
      </c>
      <c r="AL21" s="7">
        <f t="shared" si="7"/>
        <v>0</v>
      </c>
      <c r="AM21" s="7">
        <f t="shared" si="7"/>
        <v>0</v>
      </c>
      <c r="AN21" s="8">
        <f t="shared" si="7"/>
        <v>0</v>
      </c>
      <c r="AO21" s="7">
        <f t="shared" si="8"/>
        <v>0</v>
      </c>
      <c r="AP21" s="7">
        <f t="shared" si="9"/>
        <v>0</v>
      </c>
      <c r="AQ21" s="7">
        <f t="shared" si="10"/>
        <v>0</v>
      </c>
      <c r="AR21" s="7">
        <f t="shared" si="11"/>
        <v>0</v>
      </c>
      <c r="AS21" s="7">
        <f t="shared" si="12"/>
        <v>0</v>
      </c>
      <c r="AT21" s="8">
        <f>SUM(AO21:AS21)</f>
        <v>0</v>
      </c>
      <c r="AU21" s="3">
        <f t="shared" si="37"/>
        <v>0</v>
      </c>
      <c r="AV21" s="3">
        <f t="shared" si="38"/>
        <v>0</v>
      </c>
      <c r="AW21" s="3">
        <f t="shared" si="39"/>
        <v>0</v>
      </c>
      <c r="AX21" s="3">
        <f t="shared" si="40"/>
        <v>0</v>
      </c>
      <c r="AY21" s="3">
        <f t="shared" si="41"/>
        <v>0</v>
      </c>
      <c r="AZ21" s="4">
        <f t="shared" si="42"/>
        <v>0</v>
      </c>
      <c r="BA21" s="7">
        <f t="shared" si="43"/>
        <v>0</v>
      </c>
      <c r="BB21" s="7">
        <f t="shared" si="44"/>
        <v>0</v>
      </c>
      <c r="BC21" s="7">
        <f t="shared" si="45"/>
        <v>0</v>
      </c>
      <c r="BD21" s="7">
        <f t="shared" si="46"/>
        <v>0</v>
      </c>
      <c r="BE21" s="7">
        <f t="shared" si="47"/>
        <v>0</v>
      </c>
      <c r="BF21" s="8">
        <f>SUM(BA21:BE21)</f>
        <v>0</v>
      </c>
      <c r="BG21" s="3">
        <f t="shared" si="49"/>
        <v>0</v>
      </c>
      <c r="BH21" s="3">
        <f t="shared" si="50"/>
        <v>0</v>
      </c>
      <c r="BI21" s="3">
        <f t="shared" si="51"/>
        <v>0</v>
      </c>
      <c r="BJ21" s="3">
        <f t="shared" si="52"/>
        <v>0</v>
      </c>
      <c r="BK21" s="3">
        <f t="shared" si="53"/>
        <v>0</v>
      </c>
      <c r="BL21" s="4">
        <f t="shared" si="54"/>
        <v>0</v>
      </c>
      <c r="BM21" s="11">
        <f t="shared" si="55"/>
        <v>0</v>
      </c>
      <c r="BN21" s="11">
        <f t="shared" si="56"/>
        <v>0</v>
      </c>
      <c r="BO21" s="11">
        <f t="shared" si="57"/>
        <v>0</v>
      </c>
      <c r="BP21" s="11">
        <f t="shared" si="58"/>
        <v>0</v>
      </c>
      <c r="BQ21" s="11">
        <f t="shared" si="59"/>
        <v>0</v>
      </c>
      <c r="BR21" s="8">
        <f>SUM(BM21:BQ21)</f>
        <v>0</v>
      </c>
      <c r="BS21" s="3">
        <f t="shared" ref="BS21" si="83">Q21-BG21</f>
        <v>0</v>
      </c>
      <c r="BT21" s="3"/>
      <c r="BU21" s="3"/>
      <c r="BV21" s="3"/>
      <c r="BW21" s="3"/>
      <c r="BX21" s="4">
        <f t="shared" si="23"/>
        <v>0</v>
      </c>
      <c r="BY21" s="11">
        <f t="shared" si="60"/>
        <v>0</v>
      </c>
      <c r="BZ21" s="11">
        <f t="shared" si="61"/>
        <v>0</v>
      </c>
      <c r="CA21" s="11">
        <f>ROUND(BU21*$D21,2)</f>
        <v>0</v>
      </c>
      <c r="CB21" s="11">
        <f t="shared" si="75"/>
        <v>0</v>
      </c>
      <c r="CC21" s="11">
        <f t="shared" si="63"/>
        <v>0</v>
      </c>
      <c r="CD21" s="8">
        <f>SUM(BY21:CC21)</f>
        <v>0</v>
      </c>
      <c r="CE21" s="3">
        <f t="shared" si="64"/>
        <v>0</v>
      </c>
      <c r="CF21" s="3">
        <f t="shared" si="65"/>
        <v>0</v>
      </c>
      <c r="CG21" s="3">
        <f t="shared" si="66"/>
        <v>0</v>
      </c>
      <c r="CH21" s="3">
        <f t="shared" si="67"/>
        <v>0</v>
      </c>
      <c r="CI21" s="3">
        <f t="shared" si="68"/>
        <v>0</v>
      </c>
      <c r="CJ21" s="4">
        <f t="shared" si="69"/>
        <v>0</v>
      </c>
      <c r="CK21" s="3">
        <f t="shared" si="70"/>
        <v>0</v>
      </c>
      <c r="CL21" s="3">
        <f t="shared" si="71"/>
        <v>0</v>
      </c>
      <c r="CM21" s="3">
        <f t="shared" si="72"/>
        <v>0</v>
      </c>
      <c r="CN21" s="3">
        <f t="shared" si="73"/>
        <v>0</v>
      </c>
      <c r="CO21" s="3">
        <f t="shared" si="74"/>
        <v>0</v>
      </c>
      <c r="CP21" s="8">
        <f>SUM(CK21:CO21)</f>
        <v>0</v>
      </c>
    </row>
    <row r="22" spans="1:94" s="24" customFormat="1" ht="31.5" x14ac:dyDescent="0.25">
      <c r="A22" s="21">
        <v>17</v>
      </c>
      <c r="B22" s="9" t="s">
        <v>46</v>
      </c>
      <c r="C22" s="23" t="s">
        <v>47</v>
      </c>
      <c r="D22" s="2">
        <v>73866.600000000006</v>
      </c>
      <c r="E22" s="3">
        <v>120</v>
      </c>
      <c r="F22" s="3"/>
      <c r="G22" s="3">
        <v>6</v>
      </c>
      <c r="H22" s="3">
        <v>5</v>
      </c>
      <c r="I22" s="3"/>
      <c r="J22" s="4">
        <f t="shared" si="0"/>
        <v>131</v>
      </c>
      <c r="K22" s="5">
        <f t="shared" si="1"/>
        <v>8863992</v>
      </c>
      <c r="L22" s="5">
        <f t="shared" si="2"/>
        <v>0</v>
      </c>
      <c r="M22" s="5">
        <f t="shared" si="3"/>
        <v>443199.6</v>
      </c>
      <c r="N22" s="5">
        <f t="shared" si="4"/>
        <v>369333</v>
      </c>
      <c r="O22" s="5">
        <f t="shared" si="5"/>
        <v>0</v>
      </c>
      <c r="P22" s="6">
        <f t="shared" si="6"/>
        <v>9676524.5999999996</v>
      </c>
      <c r="Q22" s="3">
        <v>2</v>
      </c>
      <c r="R22" s="3">
        <v>0</v>
      </c>
      <c r="S22" s="3">
        <v>2</v>
      </c>
      <c r="T22" s="3">
        <v>0</v>
      </c>
      <c r="U22" s="3">
        <v>0</v>
      </c>
      <c r="V22" s="4">
        <f>SUM(Q22:U22)</f>
        <v>4</v>
      </c>
      <c r="W22" s="7">
        <f>ROUND([2]V_2025!AO22*Расх_2025!$D22,2)</f>
        <v>6647994</v>
      </c>
      <c r="X22" s="7">
        <f>ROUND([2]V_2025!AP22*Расх_2025!$D22,2)</f>
        <v>0</v>
      </c>
      <c r="Y22" s="7">
        <f>ROUND([2]V_2025!AQ22*Расх_2025!$D22,2)</f>
        <v>369333</v>
      </c>
      <c r="Z22" s="7">
        <f>ROUND([2]V_2025!AR22*Расх_2025!$D22,2)</f>
        <v>295466.40000000002</v>
      </c>
      <c r="AA22" s="7">
        <f>ROUND([2]V_2025!AS22*Расх_2025!$D22,2)</f>
        <v>0</v>
      </c>
      <c r="AB22" s="8">
        <f t="shared" si="35"/>
        <v>7312793.4000000004</v>
      </c>
      <c r="AC22" s="7">
        <f>[2]ФАКТ_КС_расх!CV22</f>
        <v>147733.20000000001</v>
      </c>
      <c r="AD22" s="7">
        <f>[2]ФАКТ_КС_расх!CW22</f>
        <v>0</v>
      </c>
      <c r="AE22" s="7">
        <f>[2]ФАКТ_КС_расх!CX22</f>
        <v>147733.20000000001</v>
      </c>
      <c r="AF22" s="7">
        <f>[2]ФАКТ_КС_расх!CY22</f>
        <v>0</v>
      </c>
      <c r="AG22" s="7">
        <f>[2]ФАКТ_КС_расх!CZ22</f>
        <v>0</v>
      </c>
      <c r="AH22" s="8">
        <f>SUM(AC22:AG22)</f>
        <v>295466.40000000002</v>
      </c>
      <c r="AI22" s="7">
        <f t="shared" si="76"/>
        <v>2.2200000000000002</v>
      </c>
      <c r="AJ22" s="7">
        <f t="shared" si="76"/>
        <v>0</v>
      </c>
      <c r="AK22" s="7">
        <f t="shared" si="76"/>
        <v>40</v>
      </c>
      <c r="AL22" s="7">
        <f>IFERROR(ROUND(AF22/Z22*100,2),0)</f>
        <v>0</v>
      </c>
      <c r="AM22" s="7">
        <f t="shared" ref="AM22:AN26" si="84">IFERROR(ROUND(AG22/AA22*100,2),0)</f>
        <v>0</v>
      </c>
      <c r="AN22" s="8">
        <f t="shared" si="84"/>
        <v>4.04</v>
      </c>
      <c r="AO22" s="7">
        <f t="shared" si="8"/>
        <v>6500260.7999999998</v>
      </c>
      <c r="AP22" s="7">
        <f t="shared" si="9"/>
        <v>0</v>
      </c>
      <c r="AQ22" s="7">
        <f t="shared" si="10"/>
        <v>221599.8</v>
      </c>
      <c r="AR22" s="7">
        <f t="shared" si="11"/>
        <v>295466.40000000002</v>
      </c>
      <c r="AS22" s="7">
        <f t="shared" si="12"/>
        <v>0</v>
      </c>
      <c r="AT22" s="8">
        <f>SUM(AO22:AS22)</f>
        <v>7017327</v>
      </c>
      <c r="AU22" s="3">
        <f t="shared" si="37"/>
        <v>3</v>
      </c>
      <c r="AV22" s="3">
        <f t="shared" si="38"/>
        <v>0</v>
      </c>
      <c r="AW22" s="3">
        <f t="shared" si="39"/>
        <v>3</v>
      </c>
      <c r="AX22" s="3">
        <f t="shared" si="40"/>
        <v>0</v>
      </c>
      <c r="AY22" s="3">
        <f t="shared" si="41"/>
        <v>0</v>
      </c>
      <c r="AZ22" s="4">
        <f t="shared" si="42"/>
        <v>6</v>
      </c>
      <c r="BA22" s="7">
        <f t="shared" si="43"/>
        <v>196977.6</v>
      </c>
      <c r="BB22" s="7">
        <f t="shared" si="44"/>
        <v>0</v>
      </c>
      <c r="BC22" s="7">
        <f t="shared" si="45"/>
        <v>196977.6</v>
      </c>
      <c r="BD22" s="7">
        <f t="shared" si="46"/>
        <v>0</v>
      </c>
      <c r="BE22" s="7">
        <f t="shared" si="47"/>
        <v>0</v>
      </c>
      <c r="BF22" s="8">
        <f>SUM(BA22:BE22)</f>
        <v>393955.2</v>
      </c>
      <c r="BG22" s="3">
        <f t="shared" si="49"/>
        <v>117</v>
      </c>
      <c r="BH22" s="3">
        <f t="shared" si="50"/>
        <v>0</v>
      </c>
      <c r="BI22" s="3">
        <f t="shared" si="51"/>
        <v>3</v>
      </c>
      <c r="BJ22" s="3">
        <f t="shared" si="52"/>
        <v>5</v>
      </c>
      <c r="BK22" s="3">
        <f t="shared" si="53"/>
        <v>0</v>
      </c>
      <c r="BL22" s="4">
        <f t="shared" si="54"/>
        <v>125</v>
      </c>
      <c r="BM22" s="11">
        <f t="shared" si="55"/>
        <v>8667014.4000000004</v>
      </c>
      <c r="BN22" s="11">
        <f t="shared" si="56"/>
        <v>0</v>
      </c>
      <c r="BO22" s="11">
        <f t="shared" si="57"/>
        <v>246221.99999999997</v>
      </c>
      <c r="BP22" s="11">
        <f t="shared" si="58"/>
        <v>369333</v>
      </c>
      <c r="BQ22" s="11">
        <f t="shared" si="59"/>
        <v>0</v>
      </c>
      <c r="BR22" s="8">
        <f>SUM(BM22:BQ22)</f>
        <v>9282569.4000000004</v>
      </c>
      <c r="BS22" s="3"/>
      <c r="BT22" s="3">
        <v>7</v>
      </c>
      <c r="BU22" s="3">
        <v>7</v>
      </c>
      <c r="BV22" s="3">
        <v>1</v>
      </c>
      <c r="BW22" s="3"/>
      <c r="BX22" s="4">
        <f t="shared" si="23"/>
        <v>15</v>
      </c>
      <c r="BY22" s="11">
        <f t="shared" si="60"/>
        <v>0</v>
      </c>
      <c r="BZ22" s="11">
        <f t="shared" si="61"/>
        <v>517066.2</v>
      </c>
      <c r="CA22" s="11">
        <f t="shared" si="62"/>
        <v>517066.2</v>
      </c>
      <c r="CB22" s="11">
        <f t="shared" si="75"/>
        <v>73866.600000000006</v>
      </c>
      <c r="CC22" s="11">
        <f t="shared" si="63"/>
        <v>0</v>
      </c>
      <c r="CD22" s="8">
        <f>SUM(BY22:CC22)</f>
        <v>1107999</v>
      </c>
      <c r="CE22" s="3">
        <f t="shared" si="64"/>
        <v>3</v>
      </c>
      <c r="CF22" s="3">
        <f t="shared" si="65"/>
        <v>-7</v>
      </c>
      <c r="CG22" s="3">
        <f t="shared" si="66"/>
        <v>-4</v>
      </c>
      <c r="CH22" s="3">
        <f t="shared" si="67"/>
        <v>-1</v>
      </c>
      <c r="CI22" s="3">
        <f t="shared" si="68"/>
        <v>0</v>
      </c>
      <c r="CJ22" s="4">
        <f t="shared" si="69"/>
        <v>-9</v>
      </c>
      <c r="CK22" s="3">
        <f t="shared" si="70"/>
        <v>196977.6</v>
      </c>
      <c r="CL22" s="3">
        <f t="shared" si="71"/>
        <v>-517066.2</v>
      </c>
      <c r="CM22" s="3">
        <f t="shared" si="72"/>
        <v>-320088.59999999998</v>
      </c>
      <c r="CN22" s="3">
        <f t="shared" si="73"/>
        <v>-73866.600000000006</v>
      </c>
      <c r="CO22" s="3">
        <f t="shared" si="74"/>
        <v>0</v>
      </c>
      <c r="CP22" s="8">
        <f>SUM(CK22:CO22)</f>
        <v>-714043.79999999993</v>
      </c>
    </row>
    <row r="23" spans="1:94" s="24" customFormat="1" ht="47.25" x14ac:dyDescent="0.25">
      <c r="A23" s="21">
        <v>18</v>
      </c>
      <c r="B23" s="9" t="s">
        <v>48</v>
      </c>
      <c r="C23" s="23" t="s">
        <v>49</v>
      </c>
      <c r="D23" s="2">
        <v>199547.86</v>
      </c>
      <c r="E23" s="3">
        <v>4</v>
      </c>
      <c r="F23" s="3"/>
      <c r="G23" s="3">
        <v>5</v>
      </c>
      <c r="H23" s="3"/>
      <c r="I23" s="3"/>
      <c r="J23" s="4">
        <f t="shared" si="0"/>
        <v>9</v>
      </c>
      <c r="K23" s="5">
        <f t="shared" si="1"/>
        <v>798191.44</v>
      </c>
      <c r="L23" s="5">
        <f t="shared" si="2"/>
        <v>0</v>
      </c>
      <c r="M23" s="5">
        <f t="shared" si="3"/>
        <v>997739.3</v>
      </c>
      <c r="N23" s="5">
        <f t="shared" si="4"/>
        <v>0</v>
      </c>
      <c r="O23" s="5">
        <f t="shared" si="5"/>
        <v>0</v>
      </c>
      <c r="P23" s="6">
        <f t="shared" si="6"/>
        <v>1795930.74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4">
        <f>SUM(Q23:U23)</f>
        <v>0</v>
      </c>
      <c r="W23" s="7">
        <f>ROUND([2]V_2025!AO23*Расх_2025!$D23,2)</f>
        <v>598643.57999999996</v>
      </c>
      <c r="X23" s="7">
        <f>ROUND([2]V_2025!AP23*Расх_2025!$D23,2)</f>
        <v>0</v>
      </c>
      <c r="Y23" s="7">
        <f>ROUND([2]V_2025!AQ23*Расх_2025!$D23,2)</f>
        <v>798191.44</v>
      </c>
      <c r="Z23" s="7">
        <f>ROUND([2]V_2025!AR23*Расх_2025!$D23,2)</f>
        <v>0</v>
      </c>
      <c r="AA23" s="7">
        <f>ROUND([2]V_2025!AS23*Расх_2025!$D23,2)</f>
        <v>0</v>
      </c>
      <c r="AB23" s="8">
        <f t="shared" si="35"/>
        <v>1396835.02</v>
      </c>
      <c r="AC23" s="7">
        <f>[2]ФАКТ_КС_расх!CV23</f>
        <v>0</v>
      </c>
      <c r="AD23" s="7">
        <f>[2]ФАКТ_КС_расх!CW23</f>
        <v>0</v>
      </c>
      <c r="AE23" s="7">
        <f>[2]ФАКТ_КС_расх!CX23</f>
        <v>0</v>
      </c>
      <c r="AF23" s="7">
        <f>[2]ФАКТ_КС_расх!CY23</f>
        <v>0</v>
      </c>
      <c r="AG23" s="7">
        <f>[2]ФАКТ_КС_расх!CZ23</f>
        <v>0</v>
      </c>
      <c r="AH23" s="8">
        <f t="shared" ref="AH23:AH25" si="85">SUM(AC23:AG23)</f>
        <v>0</v>
      </c>
      <c r="AI23" s="7">
        <f t="shared" si="76"/>
        <v>0</v>
      </c>
      <c r="AJ23" s="7">
        <f t="shared" si="76"/>
        <v>0</v>
      </c>
      <c r="AK23" s="7">
        <f t="shared" si="76"/>
        <v>0</v>
      </c>
      <c r="AL23" s="7">
        <f t="shared" si="76"/>
        <v>0</v>
      </c>
      <c r="AM23" s="7">
        <f t="shared" si="84"/>
        <v>0</v>
      </c>
      <c r="AN23" s="8">
        <f t="shared" si="84"/>
        <v>0</v>
      </c>
      <c r="AO23" s="7">
        <f t="shared" si="8"/>
        <v>598643.57999999996</v>
      </c>
      <c r="AP23" s="7">
        <f t="shared" si="9"/>
        <v>0</v>
      </c>
      <c r="AQ23" s="7">
        <f t="shared" si="10"/>
        <v>798191.44</v>
      </c>
      <c r="AR23" s="7">
        <f t="shared" si="11"/>
        <v>0</v>
      </c>
      <c r="AS23" s="7">
        <f t="shared" si="12"/>
        <v>0</v>
      </c>
      <c r="AT23" s="8">
        <f t="shared" ref="AT23:AT25" si="86">SUM(AO23:AS23)</f>
        <v>1396835.02</v>
      </c>
      <c r="AU23" s="3">
        <f t="shared" si="37"/>
        <v>0</v>
      </c>
      <c r="AV23" s="3">
        <f t="shared" si="38"/>
        <v>0</v>
      </c>
      <c r="AW23" s="3">
        <f t="shared" si="39"/>
        <v>0</v>
      </c>
      <c r="AX23" s="3">
        <f t="shared" si="40"/>
        <v>0</v>
      </c>
      <c r="AY23" s="3">
        <f t="shared" si="41"/>
        <v>0</v>
      </c>
      <c r="AZ23" s="4">
        <f t="shared" si="42"/>
        <v>0</v>
      </c>
      <c r="BA23" s="7">
        <f t="shared" si="43"/>
        <v>0</v>
      </c>
      <c r="BB23" s="7">
        <f t="shared" si="44"/>
        <v>0</v>
      </c>
      <c r="BC23" s="7">
        <f t="shared" si="45"/>
        <v>0</v>
      </c>
      <c r="BD23" s="7">
        <f t="shared" si="46"/>
        <v>0</v>
      </c>
      <c r="BE23" s="7">
        <f t="shared" si="47"/>
        <v>0</v>
      </c>
      <c r="BF23" s="8">
        <f t="shared" ref="BF23:BF25" si="87">SUM(BA23:BE23)</f>
        <v>0</v>
      </c>
      <c r="BG23" s="3">
        <f t="shared" si="49"/>
        <v>4</v>
      </c>
      <c r="BH23" s="3">
        <f t="shared" si="50"/>
        <v>0</v>
      </c>
      <c r="BI23" s="3">
        <f t="shared" si="51"/>
        <v>5</v>
      </c>
      <c r="BJ23" s="3">
        <f t="shared" si="52"/>
        <v>0</v>
      </c>
      <c r="BK23" s="3">
        <f t="shared" si="53"/>
        <v>0</v>
      </c>
      <c r="BL23" s="4">
        <f t="shared" si="54"/>
        <v>9</v>
      </c>
      <c r="BM23" s="11">
        <f t="shared" si="55"/>
        <v>798191.44</v>
      </c>
      <c r="BN23" s="11">
        <f t="shared" si="56"/>
        <v>0</v>
      </c>
      <c r="BO23" s="11">
        <f t="shared" si="57"/>
        <v>997739.3</v>
      </c>
      <c r="BP23" s="11">
        <f t="shared" si="58"/>
        <v>0</v>
      </c>
      <c r="BQ23" s="11">
        <f t="shared" si="59"/>
        <v>0</v>
      </c>
      <c r="BR23" s="8">
        <f t="shared" ref="BR23:BR25" si="88">SUM(BM23:BQ23)</f>
        <v>1795930.74</v>
      </c>
      <c r="BS23" s="3"/>
      <c r="BT23" s="3"/>
      <c r="BU23" s="3">
        <v>5</v>
      </c>
      <c r="BV23" s="3"/>
      <c r="BW23" s="3"/>
      <c r="BX23" s="4">
        <f t="shared" si="23"/>
        <v>5</v>
      </c>
      <c r="BY23" s="11">
        <f t="shared" si="60"/>
        <v>0</v>
      </c>
      <c r="BZ23" s="11">
        <f t="shared" si="61"/>
        <v>0</v>
      </c>
      <c r="CA23" s="11">
        <f t="shared" si="62"/>
        <v>997739.3</v>
      </c>
      <c r="CB23" s="11">
        <f t="shared" si="75"/>
        <v>0</v>
      </c>
      <c r="CC23" s="11">
        <f t="shared" si="63"/>
        <v>0</v>
      </c>
      <c r="CD23" s="8">
        <f t="shared" ref="CD23:CD25" si="89">SUM(BY23:CC23)</f>
        <v>997739.3</v>
      </c>
      <c r="CE23" s="3">
        <f t="shared" si="64"/>
        <v>0</v>
      </c>
      <c r="CF23" s="3">
        <f t="shared" si="65"/>
        <v>0</v>
      </c>
      <c r="CG23" s="3">
        <f t="shared" si="66"/>
        <v>-5</v>
      </c>
      <c r="CH23" s="3">
        <f t="shared" si="67"/>
        <v>0</v>
      </c>
      <c r="CI23" s="3">
        <f t="shared" si="68"/>
        <v>0</v>
      </c>
      <c r="CJ23" s="4">
        <f t="shared" si="69"/>
        <v>-5</v>
      </c>
      <c r="CK23" s="3">
        <f t="shared" si="70"/>
        <v>0</v>
      </c>
      <c r="CL23" s="3">
        <f t="shared" si="71"/>
        <v>0</v>
      </c>
      <c r="CM23" s="3">
        <f t="shared" si="72"/>
        <v>-997739.3</v>
      </c>
      <c r="CN23" s="3">
        <f t="shared" si="73"/>
        <v>0</v>
      </c>
      <c r="CO23" s="3">
        <f t="shared" si="74"/>
        <v>0</v>
      </c>
      <c r="CP23" s="8">
        <f t="shared" ref="CP23:CP25" si="90">SUM(CK23:CO23)</f>
        <v>-997739.3</v>
      </c>
    </row>
    <row r="24" spans="1:94" s="24" customFormat="1" ht="47.25" x14ac:dyDescent="0.25">
      <c r="A24" s="21">
        <v>19</v>
      </c>
      <c r="B24" s="9" t="s">
        <v>50</v>
      </c>
      <c r="C24" s="23" t="s">
        <v>51</v>
      </c>
      <c r="D24" s="2">
        <v>244637.1</v>
      </c>
      <c r="E24" s="3">
        <v>23</v>
      </c>
      <c r="F24" s="3"/>
      <c r="G24" s="3">
        <v>8</v>
      </c>
      <c r="H24" s="3"/>
      <c r="I24" s="3"/>
      <c r="J24" s="4">
        <f t="shared" si="0"/>
        <v>31</v>
      </c>
      <c r="K24" s="5">
        <f t="shared" si="1"/>
        <v>5626653.2999999998</v>
      </c>
      <c r="L24" s="5">
        <f t="shared" si="2"/>
        <v>0</v>
      </c>
      <c r="M24" s="5">
        <f t="shared" si="3"/>
        <v>1957096.8</v>
      </c>
      <c r="N24" s="5">
        <f t="shared" si="4"/>
        <v>0</v>
      </c>
      <c r="O24" s="5">
        <f t="shared" si="5"/>
        <v>0</v>
      </c>
      <c r="P24" s="6">
        <f t="shared" si="6"/>
        <v>7583750.0999999996</v>
      </c>
      <c r="Q24" s="3">
        <v>31</v>
      </c>
      <c r="R24" s="3">
        <v>0</v>
      </c>
      <c r="S24" s="3">
        <v>4</v>
      </c>
      <c r="T24" s="3">
        <v>11</v>
      </c>
      <c r="U24" s="3">
        <v>0</v>
      </c>
      <c r="V24" s="4">
        <f>SUM(Q24:U24)</f>
        <v>46</v>
      </c>
      <c r="W24" s="7">
        <f>ROUND([2]V_2025!AO24*Расх_2025!$D24,2)</f>
        <v>4158830.7</v>
      </c>
      <c r="X24" s="7">
        <f>ROUND([2]V_2025!AP24*Расх_2025!$D24,2)</f>
        <v>0</v>
      </c>
      <c r="Y24" s="7">
        <f>ROUND([2]V_2025!AQ24*Расх_2025!$D24,2)</f>
        <v>1467822.6</v>
      </c>
      <c r="Z24" s="7">
        <f>ROUND([2]V_2025!AR24*Расх_2025!$D24,2)</f>
        <v>0</v>
      </c>
      <c r="AA24" s="7">
        <f>ROUND([2]V_2025!AS24*Расх_2025!$D24,2)</f>
        <v>0</v>
      </c>
      <c r="AB24" s="8">
        <f t="shared" si="35"/>
        <v>5626653.3000000007</v>
      </c>
      <c r="AC24" s="7">
        <f>[2]ФАКТ_КС_расх!CV24</f>
        <v>7583749.6200000001</v>
      </c>
      <c r="AD24" s="7">
        <f>[2]ФАКТ_КС_расх!CW24</f>
        <v>0</v>
      </c>
      <c r="AE24" s="7">
        <f>[2]ФАКТ_КС_расх!CX24</f>
        <v>978548.4</v>
      </c>
      <c r="AF24" s="7">
        <f>[2]ФАКТ_КС_расх!CY24</f>
        <v>2691008.1</v>
      </c>
      <c r="AG24" s="7">
        <f>[2]ФАКТ_КС_расх!CZ24</f>
        <v>0</v>
      </c>
      <c r="AH24" s="8">
        <f t="shared" si="85"/>
        <v>11253306.119999999</v>
      </c>
      <c r="AI24" s="7">
        <f t="shared" si="76"/>
        <v>182.35</v>
      </c>
      <c r="AJ24" s="7">
        <f t="shared" si="76"/>
        <v>0</v>
      </c>
      <c r="AK24" s="7">
        <f t="shared" si="76"/>
        <v>66.67</v>
      </c>
      <c r="AL24" s="7">
        <f t="shared" si="76"/>
        <v>0</v>
      </c>
      <c r="AM24" s="7">
        <f t="shared" si="84"/>
        <v>0</v>
      </c>
      <c r="AN24" s="8">
        <f t="shared" si="84"/>
        <v>200</v>
      </c>
      <c r="AO24" s="7">
        <f t="shared" si="8"/>
        <v>-3424918.92</v>
      </c>
      <c r="AP24" s="7">
        <f t="shared" si="9"/>
        <v>0</v>
      </c>
      <c r="AQ24" s="7">
        <f t="shared" si="10"/>
        <v>489274.20000000007</v>
      </c>
      <c r="AR24" s="7">
        <f t="shared" si="11"/>
        <v>-2691008.1</v>
      </c>
      <c r="AS24" s="7">
        <f t="shared" si="12"/>
        <v>0</v>
      </c>
      <c r="AT24" s="8">
        <f t="shared" si="86"/>
        <v>-5626652.8200000003</v>
      </c>
      <c r="AU24" s="3">
        <f t="shared" si="37"/>
        <v>41</v>
      </c>
      <c r="AV24" s="3">
        <f t="shared" si="38"/>
        <v>0</v>
      </c>
      <c r="AW24" s="3">
        <f t="shared" si="39"/>
        <v>5</v>
      </c>
      <c r="AX24" s="3">
        <f t="shared" si="40"/>
        <v>15</v>
      </c>
      <c r="AY24" s="3">
        <f t="shared" si="41"/>
        <v>0</v>
      </c>
      <c r="AZ24" s="4">
        <f t="shared" si="42"/>
        <v>61</v>
      </c>
      <c r="BA24" s="7">
        <f t="shared" si="43"/>
        <v>10111666.16</v>
      </c>
      <c r="BB24" s="7">
        <f t="shared" si="44"/>
        <v>0</v>
      </c>
      <c r="BC24" s="7">
        <f t="shared" si="45"/>
        <v>1304731.2</v>
      </c>
      <c r="BD24" s="7">
        <f t="shared" si="46"/>
        <v>3588010.8</v>
      </c>
      <c r="BE24" s="7">
        <f t="shared" si="47"/>
        <v>0</v>
      </c>
      <c r="BF24" s="8">
        <f t="shared" si="87"/>
        <v>15004408.16</v>
      </c>
      <c r="BG24" s="3">
        <f t="shared" si="49"/>
        <v>-18</v>
      </c>
      <c r="BH24" s="3">
        <f t="shared" si="50"/>
        <v>0</v>
      </c>
      <c r="BI24" s="3">
        <f t="shared" si="51"/>
        <v>3</v>
      </c>
      <c r="BJ24" s="3">
        <f t="shared" si="52"/>
        <v>-15</v>
      </c>
      <c r="BK24" s="3">
        <f t="shared" si="53"/>
        <v>0</v>
      </c>
      <c r="BL24" s="4">
        <f t="shared" si="54"/>
        <v>-30</v>
      </c>
      <c r="BM24" s="11">
        <f t="shared" si="55"/>
        <v>-4485012.8600000003</v>
      </c>
      <c r="BN24" s="11">
        <f t="shared" si="56"/>
        <v>0</v>
      </c>
      <c r="BO24" s="11">
        <f t="shared" si="57"/>
        <v>652365.60000000009</v>
      </c>
      <c r="BP24" s="11">
        <f t="shared" si="58"/>
        <v>-3588010.8</v>
      </c>
      <c r="BQ24" s="11">
        <f t="shared" si="59"/>
        <v>0</v>
      </c>
      <c r="BR24" s="8">
        <f t="shared" si="88"/>
        <v>-7420658.0600000005</v>
      </c>
      <c r="BS24" s="3">
        <v>100</v>
      </c>
      <c r="BT24" s="3"/>
      <c r="BU24" s="3">
        <v>10</v>
      </c>
      <c r="BV24" s="3">
        <v>15</v>
      </c>
      <c r="BW24" s="3"/>
      <c r="BX24" s="4">
        <f t="shared" si="23"/>
        <v>125</v>
      </c>
      <c r="BY24" s="11">
        <f t="shared" si="60"/>
        <v>24463710</v>
      </c>
      <c r="BZ24" s="11">
        <f t="shared" si="61"/>
        <v>0</v>
      </c>
      <c r="CA24" s="11">
        <f t="shared" si="62"/>
        <v>2446371</v>
      </c>
      <c r="CB24" s="11">
        <f t="shared" si="75"/>
        <v>3669556.5</v>
      </c>
      <c r="CC24" s="11">
        <f t="shared" si="63"/>
        <v>0</v>
      </c>
      <c r="CD24" s="8">
        <f t="shared" si="89"/>
        <v>30579637.5</v>
      </c>
      <c r="CE24" s="3">
        <f t="shared" si="64"/>
        <v>-59</v>
      </c>
      <c r="CF24" s="3">
        <f t="shared" si="65"/>
        <v>0</v>
      </c>
      <c r="CG24" s="3">
        <f t="shared" si="66"/>
        <v>-5</v>
      </c>
      <c r="CH24" s="3">
        <f t="shared" si="67"/>
        <v>0</v>
      </c>
      <c r="CI24" s="3">
        <f t="shared" si="68"/>
        <v>0</v>
      </c>
      <c r="CJ24" s="4">
        <f t="shared" si="69"/>
        <v>-64</v>
      </c>
      <c r="CK24" s="3">
        <f t="shared" si="70"/>
        <v>-14352043.84</v>
      </c>
      <c r="CL24" s="3">
        <f t="shared" si="71"/>
        <v>0</v>
      </c>
      <c r="CM24" s="3">
        <f t="shared" si="72"/>
        <v>-1141639.8</v>
      </c>
      <c r="CN24" s="3">
        <f t="shared" si="73"/>
        <v>-81545.700000000186</v>
      </c>
      <c r="CO24" s="3">
        <f t="shared" si="74"/>
        <v>0</v>
      </c>
      <c r="CP24" s="8">
        <f t="shared" si="90"/>
        <v>-15575229.34</v>
      </c>
    </row>
    <row r="25" spans="1:94" s="24" customFormat="1" x14ac:dyDescent="0.25">
      <c r="A25" s="21">
        <v>20</v>
      </c>
      <c r="B25" s="9" t="s">
        <v>52</v>
      </c>
      <c r="C25" s="23" t="s">
        <v>53</v>
      </c>
      <c r="D25" s="2">
        <v>76494.63</v>
      </c>
      <c r="E25" s="3">
        <v>20</v>
      </c>
      <c r="F25" s="3"/>
      <c r="G25" s="3">
        <v>8</v>
      </c>
      <c r="H25" s="3"/>
      <c r="I25" s="3"/>
      <c r="J25" s="4">
        <f t="shared" si="0"/>
        <v>28</v>
      </c>
      <c r="K25" s="5">
        <f t="shared" si="1"/>
        <v>1529892.6</v>
      </c>
      <c r="L25" s="5">
        <f t="shared" si="2"/>
        <v>0</v>
      </c>
      <c r="M25" s="5">
        <f t="shared" si="3"/>
        <v>611957.04</v>
      </c>
      <c r="N25" s="5">
        <f t="shared" si="4"/>
        <v>0</v>
      </c>
      <c r="O25" s="5">
        <f t="shared" si="5"/>
        <v>0</v>
      </c>
      <c r="P25" s="6">
        <f t="shared" si="6"/>
        <v>2141849.64</v>
      </c>
      <c r="Q25" s="3">
        <v>27</v>
      </c>
      <c r="R25" s="3">
        <v>4</v>
      </c>
      <c r="S25" s="3">
        <v>0</v>
      </c>
      <c r="T25" s="3">
        <v>1</v>
      </c>
      <c r="U25" s="3">
        <v>0</v>
      </c>
      <c r="V25" s="4">
        <f t="shared" ref="V25" si="91">SUM(Q25:U25)</f>
        <v>32</v>
      </c>
      <c r="W25" s="7">
        <f>ROUND([2]V_2025!AO25*Расх_2025!$D25,2)</f>
        <v>1147419.45</v>
      </c>
      <c r="X25" s="7">
        <f>ROUND([2]V_2025!AP25*Расх_2025!$D25,2)</f>
        <v>0</v>
      </c>
      <c r="Y25" s="7">
        <f>ROUND([2]V_2025!AQ25*Расх_2025!$D25,2)</f>
        <v>458967.78</v>
      </c>
      <c r="Z25" s="7">
        <f>ROUND([2]V_2025!AR25*Расх_2025!$D25,2)</f>
        <v>0</v>
      </c>
      <c r="AA25" s="7">
        <f>ROUND([2]V_2025!AS25*Расх_2025!$D25,2)</f>
        <v>0</v>
      </c>
      <c r="AB25" s="8">
        <f t="shared" si="35"/>
        <v>1606387.23</v>
      </c>
      <c r="AC25" s="7">
        <f>[2]ФАКТ_КС_расх!CV25</f>
        <v>2065354.5600000005</v>
      </c>
      <c r="AD25" s="7">
        <f>[2]ФАКТ_КС_расх!CW25</f>
        <v>305978.52</v>
      </c>
      <c r="AE25" s="7">
        <f>[2]ФАКТ_КС_расх!CX25</f>
        <v>0</v>
      </c>
      <c r="AF25" s="7">
        <f>[2]ФАКТ_КС_расх!CY25</f>
        <v>76494.63</v>
      </c>
      <c r="AG25" s="7">
        <f>[2]ФАКТ_КС_расх!CZ25</f>
        <v>0</v>
      </c>
      <c r="AH25" s="8">
        <f t="shared" si="85"/>
        <v>2447827.7100000004</v>
      </c>
      <c r="AI25" s="7">
        <f t="shared" ref="AI25:AL26" si="92">IFERROR(ROUND(AC25/W25*100,2),0)</f>
        <v>180</v>
      </c>
      <c r="AJ25" s="7">
        <f t="shared" si="92"/>
        <v>0</v>
      </c>
      <c r="AK25" s="7">
        <f t="shared" si="92"/>
        <v>0</v>
      </c>
      <c r="AL25" s="7">
        <f t="shared" si="92"/>
        <v>0</v>
      </c>
      <c r="AM25" s="7">
        <f t="shared" si="84"/>
        <v>0</v>
      </c>
      <c r="AN25" s="8">
        <f t="shared" si="84"/>
        <v>152.38</v>
      </c>
      <c r="AO25" s="7">
        <f t="shared" si="8"/>
        <v>-917935.11000000057</v>
      </c>
      <c r="AP25" s="7">
        <f t="shared" si="9"/>
        <v>-305978.52</v>
      </c>
      <c r="AQ25" s="7">
        <f t="shared" si="10"/>
        <v>458967.78</v>
      </c>
      <c r="AR25" s="7">
        <f t="shared" si="11"/>
        <v>-76494.63</v>
      </c>
      <c r="AS25" s="7">
        <f t="shared" si="12"/>
        <v>0</v>
      </c>
      <c r="AT25" s="8">
        <f t="shared" si="86"/>
        <v>-841440.48000000056</v>
      </c>
      <c r="AU25" s="3">
        <f t="shared" si="37"/>
        <v>36</v>
      </c>
      <c r="AV25" s="3">
        <f t="shared" si="38"/>
        <v>5</v>
      </c>
      <c r="AW25" s="3">
        <f t="shared" si="39"/>
        <v>0</v>
      </c>
      <c r="AX25" s="3">
        <f t="shared" si="40"/>
        <v>1</v>
      </c>
      <c r="AY25" s="3">
        <f t="shared" si="41"/>
        <v>0</v>
      </c>
      <c r="AZ25" s="4">
        <f t="shared" si="42"/>
        <v>42</v>
      </c>
      <c r="BA25" s="7">
        <f t="shared" si="43"/>
        <v>2753806.08</v>
      </c>
      <c r="BB25" s="7">
        <f t="shared" si="44"/>
        <v>407971.36</v>
      </c>
      <c r="BC25" s="7">
        <f t="shared" si="45"/>
        <v>0</v>
      </c>
      <c r="BD25" s="7">
        <f t="shared" si="46"/>
        <v>101992.84</v>
      </c>
      <c r="BE25" s="7">
        <f t="shared" si="47"/>
        <v>0</v>
      </c>
      <c r="BF25" s="8">
        <f t="shared" si="87"/>
        <v>3263770.28</v>
      </c>
      <c r="BG25" s="3">
        <f t="shared" si="49"/>
        <v>-16</v>
      </c>
      <c r="BH25" s="3">
        <f t="shared" si="50"/>
        <v>-5</v>
      </c>
      <c r="BI25" s="3">
        <f t="shared" si="51"/>
        <v>8</v>
      </c>
      <c r="BJ25" s="3">
        <f t="shared" si="52"/>
        <v>-1</v>
      </c>
      <c r="BK25" s="3">
        <f t="shared" si="53"/>
        <v>0</v>
      </c>
      <c r="BL25" s="4">
        <f t="shared" si="54"/>
        <v>-14</v>
      </c>
      <c r="BM25" s="11">
        <f t="shared" si="55"/>
        <v>-1223913.48</v>
      </c>
      <c r="BN25" s="11">
        <f t="shared" si="56"/>
        <v>-407971.36</v>
      </c>
      <c r="BO25" s="11">
        <f t="shared" si="57"/>
        <v>611957.04</v>
      </c>
      <c r="BP25" s="11">
        <f t="shared" si="58"/>
        <v>-101992.84</v>
      </c>
      <c r="BQ25" s="11">
        <f t="shared" si="59"/>
        <v>0</v>
      </c>
      <c r="BR25" s="8">
        <f t="shared" si="88"/>
        <v>-1121920.6399999999</v>
      </c>
      <c r="BS25" s="3">
        <v>30</v>
      </c>
      <c r="BT25" s="3"/>
      <c r="BU25" s="3">
        <v>5</v>
      </c>
      <c r="BV25" s="3">
        <v>4</v>
      </c>
      <c r="BW25" s="3"/>
      <c r="BX25" s="4">
        <f t="shared" si="23"/>
        <v>39</v>
      </c>
      <c r="BY25" s="11">
        <f t="shared" si="60"/>
        <v>2294838.9</v>
      </c>
      <c r="BZ25" s="11">
        <f t="shared" si="61"/>
        <v>0</v>
      </c>
      <c r="CA25" s="11">
        <f t="shared" si="62"/>
        <v>382473.15</v>
      </c>
      <c r="CB25" s="11">
        <f>ROUND(BV25*$D25,2)</f>
        <v>305978.52</v>
      </c>
      <c r="CC25" s="11">
        <f t="shared" si="63"/>
        <v>0</v>
      </c>
      <c r="CD25" s="8">
        <f t="shared" si="89"/>
        <v>2983290.57</v>
      </c>
      <c r="CE25" s="3">
        <f t="shared" si="64"/>
        <v>6</v>
      </c>
      <c r="CF25" s="3">
        <f t="shared" si="65"/>
        <v>5</v>
      </c>
      <c r="CG25" s="3">
        <f t="shared" si="66"/>
        <v>-5</v>
      </c>
      <c r="CH25" s="3">
        <f t="shared" si="67"/>
        <v>-3</v>
      </c>
      <c r="CI25" s="3">
        <f t="shared" si="68"/>
        <v>0</v>
      </c>
      <c r="CJ25" s="4">
        <f t="shared" si="69"/>
        <v>3</v>
      </c>
      <c r="CK25" s="3">
        <f t="shared" si="70"/>
        <v>458967.18000000017</v>
      </c>
      <c r="CL25" s="3">
        <f t="shared" si="71"/>
        <v>407971.36</v>
      </c>
      <c r="CM25" s="3">
        <f t="shared" si="72"/>
        <v>-382473.15</v>
      </c>
      <c r="CN25" s="3">
        <f t="shared" si="73"/>
        <v>-203985.68000000002</v>
      </c>
      <c r="CO25" s="3">
        <f t="shared" si="74"/>
        <v>0</v>
      </c>
      <c r="CP25" s="8">
        <f t="shared" si="90"/>
        <v>280479.71000000008</v>
      </c>
    </row>
    <row r="26" spans="1:94" s="28" customFormat="1" ht="41.25" customHeight="1" x14ac:dyDescent="0.25">
      <c r="A26" s="25"/>
      <c r="B26" s="26" t="s">
        <v>54</v>
      </c>
      <c r="C26" s="27"/>
      <c r="D26" s="13"/>
      <c r="E26" s="4">
        <f>SUM(E6:E25)</f>
        <v>2867</v>
      </c>
      <c r="F26" s="4">
        <f t="shared" ref="F26:J26" si="93">SUM(F6:F25)</f>
        <v>23</v>
      </c>
      <c r="G26" s="4">
        <f t="shared" si="93"/>
        <v>35</v>
      </c>
      <c r="H26" s="4">
        <f t="shared" si="93"/>
        <v>876</v>
      </c>
      <c r="I26" s="4">
        <f t="shared" si="93"/>
        <v>120</v>
      </c>
      <c r="J26" s="4">
        <f t="shared" si="93"/>
        <v>3921</v>
      </c>
      <c r="K26" s="6">
        <f>SUM(K6:K25)</f>
        <v>45056308.839999996</v>
      </c>
      <c r="L26" s="6">
        <f t="shared" ref="L26:O26" si="94">SUM(L6:L25)</f>
        <v>149167.16999999998</v>
      </c>
      <c r="M26" s="6">
        <f t="shared" si="94"/>
        <v>4252436.34</v>
      </c>
      <c r="N26" s="6">
        <f t="shared" si="94"/>
        <v>8632061.8300000001</v>
      </c>
      <c r="O26" s="6">
        <f t="shared" si="94"/>
        <v>3984326.4</v>
      </c>
      <c r="P26" s="6">
        <f>SUM(P6:P25)</f>
        <v>62074300.580000006</v>
      </c>
      <c r="Q26" s="4">
        <f>SUM(Q6:Q25)</f>
        <v>1782</v>
      </c>
      <c r="R26" s="4">
        <f t="shared" ref="R26:U26" si="95">SUM(R6:R25)</f>
        <v>5</v>
      </c>
      <c r="S26" s="4">
        <f>SUM(S6:S25)</f>
        <v>13</v>
      </c>
      <c r="T26" s="4">
        <f t="shared" si="95"/>
        <v>1341</v>
      </c>
      <c r="U26" s="4">
        <f t="shared" si="95"/>
        <v>33</v>
      </c>
      <c r="V26" s="4">
        <f>SUM(V6:V25)</f>
        <v>3174</v>
      </c>
      <c r="W26" s="8">
        <f>SUM(W6:W25)</f>
        <v>33749725.129999995</v>
      </c>
      <c r="X26" s="8">
        <f>SUM(X6:X25)</f>
        <v>107267.51000000001</v>
      </c>
      <c r="Y26" s="8">
        <f t="shared" ref="Y26:AA26" si="96">SUM(Y6:Y25)</f>
        <v>3276147.5200000005</v>
      </c>
      <c r="Z26" s="8">
        <f>SUM(Z6:Z25)</f>
        <v>6497596.7700000005</v>
      </c>
      <c r="AA26" s="8">
        <f t="shared" si="96"/>
        <v>2988244.8</v>
      </c>
      <c r="AB26" s="8">
        <f>SUM(AB6:AB25)</f>
        <v>46618981.729999997</v>
      </c>
      <c r="AC26" s="8">
        <f>SUM(AC6:AC25)</f>
        <v>28360521.329999998</v>
      </c>
      <c r="AD26" s="8">
        <f>SUM(AD6:AD25)</f>
        <v>339181.24</v>
      </c>
      <c r="AE26" s="8">
        <f t="shared" ref="AE26:AG26" si="97">SUM(AE6:AE25)</f>
        <v>1341317.02</v>
      </c>
      <c r="AF26" s="8">
        <f>SUM(AF6:AF25)</f>
        <v>13392391.989999998</v>
      </c>
      <c r="AG26" s="8">
        <f t="shared" si="97"/>
        <v>1095689.32</v>
      </c>
      <c r="AH26" s="8">
        <f>SUM(AH6:AH25)</f>
        <v>44529100.899999999</v>
      </c>
      <c r="AI26" s="8">
        <f>IFERROR(ROUND(AC26/W26*100,2),0)</f>
        <v>84.03</v>
      </c>
      <c r="AJ26" s="8">
        <f t="shared" si="92"/>
        <v>316.2</v>
      </c>
      <c r="AK26" s="8">
        <f t="shared" si="92"/>
        <v>40.94</v>
      </c>
      <c r="AL26" s="8">
        <f t="shared" si="92"/>
        <v>206.11</v>
      </c>
      <c r="AM26" s="8">
        <f t="shared" si="84"/>
        <v>36.67</v>
      </c>
      <c r="AN26" s="8">
        <f>IFERROR(ROUND(AH26/AB26*100,2),0)</f>
        <v>95.52</v>
      </c>
      <c r="AO26" s="8">
        <f>SUM(AO6:AO25)</f>
        <v>5389203.7999999998</v>
      </c>
      <c r="AP26" s="8">
        <f t="shared" ref="AP26:AS26" si="98">SUM(AP6:AP25)</f>
        <v>-231913.73</v>
      </c>
      <c r="AQ26" s="8">
        <f t="shared" si="98"/>
        <v>1934830.5</v>
      </c>
      <c r="AR26" s="8">
        <f t="shared" si="98"/>
        <v>-6894795.2199999988</v>
      </c>
      <c r="AS26" s="8">
        <f t="shared" si="98"/>
        <v>1892555.4799999997</v>
      </c>
      <c r="AT26" s="8">
        <f>SUM(AT6:AT25)</f>
        <v>2089880.83</v>
      </c>
      <c r="AU26" s="4">
        <f>SUM(AU6:AU25)</f>
        <v>2376</v>
      </c>
      <c r="AV26" s="4">
        <f t="shared" ref="AV26" si="99">SUM(AV6:AV25)</f>
        <v>6</v>
      </c>
      <c r="AW26" s="4">
        <f>SUM(AW6:AW25)</f>
        <v>17</v>
      </c>
      <c r="AX26" s="4">
        <f t="shared" ref="AX26:AY26" si="100">SUM(AX6:AX25)</f>
        <v>1787</v>
      </c>
      <c r="AY26" s="4">
        <f t="shared" si="100"/>
        <v>44</v>
      </c>
      <c r="AZ26" s="4">
        <f>SUM(AZ6:AZ25)</f>
        <v>4230</v>
      </c>
      <c r="BA26" s="8">
        <f>SUM(BA6:BA25)</f>
        <v>37814028.439999998</v>
      </c>
      <c r="BB26" s="8">
        <f>SUM(BB6:BB25)</f>
        <v>452241.64999999997</v>
      </c>
      <c r="BC26" s="8">
        <f t="shared" ref="BC26" si="101">SUM(BC6:BC25)</f>
        <v>1788422.69</v>
      </c>
      <c r="BD26" s="8">
        <f>SUM(BD6:BD25)</f>
        <v>17856522.649999999</v>
      </c>
      <c r="BE26" s="8">
        <f t="shared" ref="BE26" si="102">SUM(BE6:BE25)</f>
        <v>1460919.09</v>
      </c>
      <c r="BF26" s="8">
        <f>SUM(BF6:BF25)</f>
        <v>59372134.519999996</v>
      </c>
      <c r="BG26" s="4">
        <f>SUM(BG6:BG25)</f>
        <v>491</v>
      </c>
      <c r="BH26" s="4">
        <f t="shared" ref="BH26:BK26" si="103">SUM(BH6:BH25)</f>
        <v>17</v>
      </c>
      <c r="BI26" s="4">
        <f t="shared" si="103"/>
        <v>18</v>
      </c>
      <c r="BJ26" s="4">
        <f t="shared" si="103"/>
        <v>-911</v>
      </c>
      <c r="BK26" s="4">
        <f t="shared" si="103"/>
        <v>76</v>
      </c>
      <c r="BL26" s="4">
        <f>SUM(BL6:BL25)</f>
        <v>-309</v>
      </c>
      <c r="BM26" s="8">
        <f>SUM(BM6:BM25)</f>
        <v>7242280.3999999985</v>
      </c>
      <c r="BN26" s="8">
        <f t="shared" ref="BN26:BQ26" si="104">SUM(BN6:BN25)</f>
        <v>-303074.48</v>
      </c>
      <c r="BO26" s="8">
        <f t="shared" si="104"/>
        <v>2464013.6500000004</v>
      </c>
      <c r="BP26" s="8">
        <f t="shared" si="104"/>
        <v>-9224460.8199999984</v>
      </c>
      <c r="BQ26" s="8">
        <f t="shared" si="104"/>
        <v>2523407.3099999996</v>
      </c>
      <c r="BR26" s="8">
        <f>SUM(BR6:BR25)</f>
        <v>2702166.0600000015</v>
      </c>
      <c r="BS26" s="4">
        <f>SUM(BS6:BS25)</f>
        <v>2730</v>
      </c>
      <c r="BT26" s="4">
        <f t="shared" ref="BT26:BW26" si="105">SUM(BT6:BT25)</f>
        <v>23</v>
      </c>
      <c r="BU26" s="4">
        <f t="shared" si="105"/>
        <v>35</v>
      </c>
      <c r="BV26" s="4">
        <f t="shared" si="105"/>
        <v>1798</v>
      </c>
      <c r="BW26" s="4">
        <f t="shared" si="105"/>
        <v>120</v>
      </c>
      <c r="BX26" s="4">
        <f>SUM(BX6:BX25)</f>
        <v>4706</v>
      </c>
      <c r="BY26" s="8">
        <f>SUM(BY6:BY25)</f>
        <v>55942371.899999999</v>
      </c>
      <c r="BZ26" s="8">
        <f t="shared" ref="BZ26:CC26" si="106">SUM(BZ6:BZ25)</f>
        <v>630620.80000000005</v>
      </c>
      <c r="CA26" s="8">
        <f t="shared" si="106"/>
        <v>4586093.25</v>
      </c>
      <c r="CB26" s="8">
        <f t="shared" si="106"/>
        <v>18812174.259999994</v>
      </c>
      <c r="CC26" s="8">
        <f t="shared" si="106"/>
        <v>3984326.4</v>
      </c>
      <c r="CD26" s="8">
        <f>SUM(CD6:CD25)</f>
        <v>83955586.609999985</v>
      </c>
      <c r="CE26" s="4">
        <f>SUM(CE6:CE25)</f>
        <v>-354</v>
      </c>
      <c r="CF26" s="4">
        <f t="shared" ref="CF26:CI26" si="107">SUM(CF6:CF25)</f>
        <v>-17</v>
      </c>
      <c r="CG26" s="4">
        <f t="shared" si="107"/>
        <v>-18</v>
      </c>
      <c r="CH26" s="4">
        <f t="shared" si="107"/>
        <v>-11</v>
      </c>
      <c r="CI26" s="4">
        <f t="shared" si="107"/>
        <v>-76</v>
      </c>
      <c r="CJ26" s="4">
        <f>SUM(CJ6:CJ25)</f>
        <v>-476</v>
      </c>
      <c r="CK26" s="8">
        <f>SUM(CK6:CK25)</f>
        <v>-18128343.460000001</v>
      </c>
      <c r="CL26" s="8">
        <f t="shared" ref="CL26:CO26" si="108">SUM(CL6:CL25)</f>
        <v>-178379.15000000002</v>
      </c>
      <c r="CM26" s="8">
        <f t="shared" si="108"/>
        <v>-2797670.56</v>
      </c>
      <c r="CN26" s="8">
        <f t="shared" si="108"/>
        <v>-955651.61</v>
      </c>
      <c r="CO26" s="8">
        <f t="shared" si="108"/>
        <v>-2523407.3099999996</v>
      </c>
      <c r="CP26" s="8">
        <f>SUM(CP6:CP25)</f>
        <v>-24583452.089999996</v>
      </c>
    </row>
    <row r="27" spans="1:94" s="12" customForma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29">
        <f>SUM(W26:AA26)</f>
        <v>46618981.729999997</v>
      </c>
      <c r="AC27" s="16"/>
      <c r="AD27" s="16"/>
      <c r="AE27" s="16"/>
      <c r="AF27" s="16"/>
      <c r="AG27" s="16"/>
      <c r="AH27" s="30">
        <f>SUM(AC26:AG26)</f>
        <v>44529100.899999999</v>
      </c>
      <c r="AI27" s="16"/>
      <c r="AJ27" s="16"/>
      <c r="AK27" s="16"/>
      <c r="AL27" s="16"/>
      <c r="AM27" s="16"/>
      <c r="AN27" s="31">
        <f>AH26/AB26*100</f>
        <v>95.517103221808185</v>
      </c>
      <c r="AO27" s="16"/>
      <c r="AP27" s="16"/>
      <c r="AQ27" s="16"/>
      <c r="AR27" s="16"/>
      <c r="AS27" s="16"/>
      <c r="AT27" s="32">
        <f>AB26-AH26</f>
        <v>2089880.8299999982</v>
      </c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30">
        <f>SUM(BA26:BE26)</f>
        <v>59372134.519999996</v>
      </c>
      <c r="BG27" s="16"/>
      <c r="BH27" s="16"/>
      <c r="BI27" s="16"/>
      <c r="BJ27" s="16"/>
      <c r="BK27" s="16"/>
      <c r="BL27" s="32"/>
      <c r="BM27" s="16"/>
      <c r="BN27" s="16"/>
      <c r="BO27" s="16"/>
      <c r="BP27" s="16"/>
      <c r="BQ27" s="16"/>
      <c r="BR27" s="32"/>
      <c r="BS27" s="16"/>
      <c r="BT27" s="16"/>
      <c r="BU27" s="16"/>
      <c r="BV27" s="16"/>
      <c r="BW27" s="16"/>
      <c r="BX27" s="32"/>
      <c r="BY27" s="16"/>
      <c r="BZ27" s="16"/>
      <c r="CA27" s="16"/>
      <c r="CB27" s="16"/>
      <c r="CC27" s="16"/>
      <c r="CD27" s="32"/>
      <c r="CE27" s="16"/>
      <c r="CF27" s="16"/>
      <c r="CG27" s="16"/>
      <c r="CH27" s="16"/>
      <c r="CI27" s="16"/>
      <c r="CJ27" s="32"/>
      <c r="CK27" s="16"/>
      <c r="CL27" s="16"/>
      <c r="CM27" s="16"/>
      <c r="CN27" s="16"/>
      <c r="CO27" s="16"/>
      <c r="CP27" s="32"/>
    </row>
    <row r="28" spans="1:94" s="12" customFormat="1" ht="18" hidden="1" x14ac:dyDescent="0.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33">
        <f t="shared" ref="W28:AB28" si="109">K26/12*9</f>
        <v>33792231.629999995</v>
      </c>
      <c r="X28" s="33">
        <f t="shared" si="109"/>
        <v>111875.37749999999</v>
      </c>
      <c r="Y28" s="33">
        <f t="shared" si="109"/>
        <v>3189327.2549999999</v>
      </c>
      <c r="Z28" s="33">
        <f t="shared" si="109"/>
        <v>6474046.3725000005</v>
      </c>
      <c r="AA28" s="33">
        <f t="shared" si="109"/>
        <v>2988244.8000000003</v>
      </c>
      <c r="AB28" s="33">
        <f t="shared" si="109"/>
        <v>46555725.435000002</v>
      </c>
      <c r="AC28" s="32"/>
      <c r="AD28" s="32"/>
      <c r="AE28" s="32"/>
      <c r="AF28" s="32"/>
      <c r="AG28" s="32"/>
      <c r="AH28" s="32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32"/>
      <c r="BB28" s="32"/>
      <c r="BC28" s="32"/>
      <c r="BD28" s="32"/>
      <c r="BE28" s="32"/>
      <c r="BF28" s="32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</row>
    <row r="29" spans="1:94" s="12" customFormat="1" hidden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32">
        <f>W26-W28</f>
        <v>-42506.5</v>
      </c>
      <c r="X29" s="32">
        <f t="shared" ref="X29:AB29" si="110">X26-X28</f>
        <v>-4607.8674999999785</v>
      </c>
      <c r="Y29" s="32">
        <f t="shared" si="110"/>
        <v>86820.265000000596</v>
      </c>
      <c r="Z29" s="32">
        <f t="shared" si="110"/>
        <v>23550.397499999963</v>
      </c>
      <c r="AA29" s="32">
        <f>AA26-AA28</f>
        <v>0</v>
      </c>
      <c r="AB29" s="32">
        <f t="shared" si="110"/>
        <v>63256.294999994338</v>
      </c>
      <c r="AC29" s="16"/>
      <c r="AD29" s="34"/>
      <c r="AE29" s="34"/>
      <c r="AF29" s="16"/>
      <c r="AG29" s="16"/>
      <c r="AH29" s="16"/>
      <c r="AI29" s="16"/>
      <c r="AJ29" s="34"/>
      <c r="AK29" s="34"/>
      <c r="AL29" s="16"/>
      <c r="AM29" s="16"/>
      <c r="AN29" s="16"/>
      <c r="AO29" s="16"/>
      <c r="AP29" s="34"/>
      <c r="AQ29" s="34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34"/>
      <c r="BC29" s="34"/>
      <c r="BD29" s="16"/>
      <c r="BE29" s="16"/>
      <c r="BF29" s="16"/>
      <c r="BG29" s="16"/>
      <c r="BH29" s="34"/>
      <c r="BI29" s="34"/>
      <c r="BJ29" s="16"/>
      <c r="BK29" s="16"/>
      <c r="BL29" s="16"/>
      <c r="BM29" s="16"/>
      <c r="BN29" s="34"/>
      <c r="BO29" s="34"/>
      <c r="BP29" s="16"/>
      <c r="BQ29" s="16"/>
      <c r="BR29" s="16"/>
      <c r="BS29" s="16"/>
      <c r="BT29" s="34"/>
      <c r="BU29" s="34"/>
      <c r="BV29" s="16"/>
      <c r="BW29" s="16"/>
      <c r="BX29" s="16"/>
      <c r="BY29" s="16"/>
      <c r="BZ29" s="34"/>
      <c r="CA29" s="34"/>
      <c r="CB29" s="16"/>
      <c r="CC29" s="16"/>
      <c r="CD29" s="16"/>
      <c r="CE29" s="16"/>
      <c r="CF29" s="34"/>
      <c r="CG29" s="34"/>
      <c r="CH29" s="16"/>
      <c r="CI29" s="16"/>
      <c r="CJ29" s="16"/>
      <c r="CK29" s="16"/>
      <c r="CL29" s="34"/>
      <c r="CM29" s="34"/>
      <c r="CN29" s="16"/>
      <c r="CO29" s="16"/>
      <c r="CP29" s="16"/>
    </row>
    <row r="30" spans="1:94" s="12" customForma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32"/>
      <c r="X30" s="32"/>
      <c r="Y30" s="32"/>
      <c r="Z30" s="32"/>
      <c r="AA30" s="32"/>
      <c r="AB30" s="32"/>
      <c r="AC30" s="32">
        <f>AC26/9*12</f>
        <v>37814028.439999998</v>
      </c>
      <c r="AD30" s="32">
        <f t="shared" ref="AD30:AH30" si="111">AD26/9*12</f>
        <v>452241.65333333332</v>
      </c>
      <c r="AE30" s="32">
        <f t="shared" si="111"/>
        <v>1788422.6933333334</v>
      </c>
      <c r="AF30" s="32">
        <f t="shared" si="111"/>
        <v>17856522.653333332</v>
      </c>
      <c r="AG30" s="32">
        <f t="shared" si="111"/>
        <v>1460919.0933333335</v>
      </c>
      <c r="AH30" s="32">
        <f t="shared" si="111"/>
        <v>59372134.533333331</v>
      </c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29">
        <f>SUM(AO26:AS26)</f>
        <v>2089880.8300000003</v>
      </c>
      <c r="AU30" s="16"/>
      <c r="AV30" s="16"/>
      <c r="AW30" s="16"/>
      <c r="AX30" s="16"/>
      <c r="AY30" s="16"/>
      <c r="AZ30" s="16"/>
      <c r="BA30" s="32"/>
      <c r="BB30" s="32"/>
      <c r="BC30" s="32"/>
      <c r="BD30" s="32"/>
      <c r="BE30" s="32"/>
      <c r="BF30" s="32"/>
      <c r="BG30" s="16"/>
      <c r="BH30" s="16"/>
      <c r="BI30" s="16"/>
      <c r="BJ30" s="16"/>
      <c r="BK30" s="16"/>
      <c r="BL30" s="29">
        <f>SUM(BG26:BK26)</f>
        <v>-309</v>
      </c>
      <c r="BM30" s="16"/>
      <c r="BN30" s="16"/>
      <c r="BO30" s="16"/>
      <c r="BP30" s="16"/>
      <c r="BQ30" s="16"/>
      <c r="BR30" s="29">
        <f>SUM(BM26:BQ26)</f>
        <v>2702166.0599999996</v>
      </c>
      <c r="BS30" s="16"/>
      <c r="BT30" s="16"/>
      <c r="BU30" s="16"/>
      <c r="BV30" s="16"/>
      <c r="BW30" s="16"/>
      <c r="BX30" s="29">
        <f>SUM(BS26:BW26)</f>
        <v>4706</v>
      </c>
      <c r="BY30" s="16"/>
      <c r="BZ30" s="16"/>
      <c r="CA30" s="16"/>
      <c r="CB30" s="16"/>
      <c r="CC30" s="16"/>
      <c r="CD30" s="29">
        <f>SUM(BY26:CC26)</f>
        <v>83955586.609999999</v>
      </c>
      <c r="CE30" s="16"/>
      <c r="CF30" s="16"/>
      <c r="CG30" s="16"/>
      <c r="CH30" s="16"/>
      <c r="CI30" s="16"/>
      <c r="CJ30" s="29">
        <f>SUM(CE26:CI26)</f>
        <v>-476</v>
      </c>
      <c r="CK30" s="16"/>
      <c r="CL30" s="16"/>
      <c r="CM30" s="16"/>
      <c r="CN30" s="16"/>
      <c r="CO30" s="16"/>
      <c r="CP30" s="29">
        <f>SUM(CK26:CO26)</f>
        <v>-24583452.089999996</v>
      </c>
    </row>
    <row r="31" spans="1:94" s="12" customForma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32">
        <f>SUM(AC30:AG30)</f>
        <v>59372134.533333331</v>
      </c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32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</row>
    <row r="32" spans="1:94" s="12" customForma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0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0"/>
      <c r="BJ32" s="16"/>
      <c r="BK32" s="16"/>
      <c r="BL32" s="16"/>
      <c r="BM32" s="16"/>
      <c r="BN32" s="16"/>
      <c r="BO32" s="10"/>
      <c r="BP32" s="16"/>
      <c r="BQ32" s="16"/>
      <c r="BR32" s="16"/>
      <c r="BS32" s="16"/>
      <c r="BT32" s="16"/>
      <c r="BU32" s="10"/>
      <c r="BV32" s="16"/>
      <c r="BW32" s="16"/>
      <c r="BX32" s="16"/>
      <c r="BY32" s="16"/>
      <c r="BZ32" s="16"/>
      <c r="CA32" s="10"/>
      <c r="CB32" s="16"/>
      <c r="CC32" s="16"/>
      <c r="CD32" s="16"/>
      <c r="CE32" s="16"/>
      <c r="CF32" s="16"/>
      <c r="CG32" s="10"/>
      <c r="CH32" s="16"/>
      <c r="CI32" s="16"/>
      <c r="CJ32" s="16"/>
      <c r="CK32" s="16"/>
      <c r="CL32" s="16"/>
      <c r="CM32" s="10"/>
      <c r="CN32" s="16"/>
      <c r="CO32" s="16"/>
      <c r="CP32" s="16"/>
    </row>
  </sheetData>
  <mergeCells count="20">
    <mergeCell ref="AC1:AH1"/>
    <mergeCell ref="Q3:V3"/>
    <mergeCell ref="AU3:AZ3"/>
    <mergeCell ref="BA3:BF3"/>
    <mergeCell ref="A3:A4"/>
    <mergeCell ref="B3:B4"/>
    <mergeCell ref="C3:C4"/>
    <mergeCell ref="D3:D4"/>
    <mergeCell ref="E3:J3"/>
    <mergeCell ref="K3:P3"/>
    <mergeCell ref="CK3:CP3"/>
    <mergeCell ref="W3:AB3"/>
    <mergeCell ref="AC3:AH3"/>
    <mergeCell ref="AI3:AN3"/>
    <mergeCell ref="AO3:AT3"/>
    <mergeCell ref="BM3:BR3"/>
    <mergeCell ref="BG3:BL3"/>
    <mergeCell ref="BS3:BX3"/>
    <mergeCell ref="BY3:CD3"/>
    <mergeCell ref="CE3:CJ3"/>
  </mergeCells>
  <conditionalFormatting sqref="AO6:AP22 AR6:AS22">
    <cfRule type="cellIs" dxfId="27" priority="55" operator="lessThan">
      <formula>0</formula>
    </cfRule>
    <cfRule type="cellIs" dxfId="26" priority="56" operator="greaterThan">
      <formula>0</formula>
    </cfRule>
  </conditionalFormatting>
  <conditionalFormatting sqref="AI22:AJ22 AL22:AM22 AL6:AM20 AI6:AJ20">
    <cfRule type="cellIs" dxfId="25" priority="54" operator="greaterThan">
      <formula>100</formula>
    </cfRule>
  </conditionalFormatting>
  <conditionalFormatting sqref="AO21:AP21 AR21:AS21">
    <cfRule type="cellIs" dxfId="24" priority="52" operator="lessThan">
      <formula>0</formula>
    </cfRule>
    <cfRule type="cellIs" dxfId="23" priority="53" operator="greaterThan">
      <formula>0</formula>
    </cfRule>
  </conditionalFormatting>
  <conditionalFormatting sqref="AI21:AJ21 AL21:AM21">
    <cfRule type="cellIs" dxfId="22" priority="51" operator="greaterThan">
      <formula>100</formula>
    </cfRule>
  </conditionalFormatting>
  <conditionalFormatting sqref="AK6:AK20 AK22">
    <cfRule type="cellIs" dxfId="21" priority="50" operator="greaterThan">
      <formula>100</formula>
    </cfRule>
  </conditionalFormatting>
  <conditionalFormatting sqref="AK21">
    <cfRule type="cellIs" dxfId="20" priority="49" operator="greaterThan">
      <formula>100</formula>
    </cfRule>
  </conditionalFormatting>
  <conditionalFormatting sqref="AQ6:AQ22">
    <cfRule type="cellIs" dxfId="19" priority="47" operator="lessThan">
      <formula>0</formula>
    </cfRule>
    <cfRule type="cellIs" dxfId="18" priority="48" operator="greaterThan">
      <formula>0</formula>
    </cfRule>
  </conditionalFormatting>
  <conditionalFormatting sqref="AQ21">
    <cfRule type="cellIs" dxfId="17" priority="45" operator="lessThan">
      <formula>0</formula>
    </cfRule>
    <cfRule type="cellIs" dxfId="16" priority="46" operator="greaterThan">
      <formula>0</formula>
    </cfRule>
  </conditionalFormatting>
  <conditionalFormatting sqref="AI23:AJ25 AL23:AM25">
    <cfRule type="cellIs" dxfId="15" priority="44" operator="greaterThan">
      <formula>100</formula>
    </cfRule>
  </conditionalFormatting>
  <conditionalFormatting sqref="AK23:AK25">
    <cfRule type="cellIs" dxfId="14" priority="43" operator="greaterThan">
      <formula>100</formula>
    </cfRule>
  </conditionalFormatting>
  <conditionalFormatting sqref="AO23:AP25 AR23:AS25">
    <cfRule type="cellIs" dxfId="13" priority="41" operator="lessThan">
      <formula>0</formula>
    </cfRule>
    <cfRule type="cellIs" dxfId="12" priority="42" operator="greaterThan">
      <formula>0</formula>
    </cfRule>
  </conditionalFormatting>
  <conditionalFormatting sqref="AQ23:AQ25">
    <cfRule type="cellIs" dxfId="11" priority="39" operator="lessThan">
      <formula>0</formula>
    </cfRule>
    <cfRule type="cellIs" dxfId="10" priority="40" operator="greaterThan">
      <formula>0</formula>
    </cfRule>
  </conditionalFormatting>
  <conditionalFormatting sqref="BG6:BK25">
    <cfRule type="cellIs" dxfId="9" priority="25" operator="lessThan">
      <formula>0</formula>
    </cfRule>
    <cfRule type="cellIs" dxfId="8" priority="26" operator="greaterThan">
      <formula>0</formula>
    </cfRule>
  </conditionalFormatting>
  <conditionalFormatting sqref="BM6:BQ25">
    <cfRule type="cellIs" dxfId="7" priority="11" operator="lessThan">
      <formula>0</formula>
    </cfRule>
    <cfRule type="cellIs" dxfId="6" priority="12" operator="greaterThan">
      <formula>0</formula>
    </cfRule>
  </conditionalFormatting>
  <conditionalFormatting sqref="BY6:CC25">
    <cfRule type="cellIs" dxfId="5" priority="7" operator="lessThan">
      <formula>0</formula>
    </cfRule>
    <cfRule type="cellIs" dxfId="4" priority="8" operator="greaterThan">
      <formula>0</formula>
    </cfRule>
  </conditionalFormatting>
  <conditionalFormatting sqref="CE6:CI25">
    <cfRule type="cellIs" dxfId="3" priority="5" operator="lessThan">
      <formula>0</formula>
    </cfRule>
    <cfRule type="cellIs" dxfId="2" priority="6" operator="greaterThan">
      <formula>0</formula>
    </cfRule>
  </conditionalFormatting>
  <conditionalFormatting sqref="CK6:CO25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 verticalCentered="1"/>
  <pageMargins left="0" right="0" top="0" bottom="0" header="0" footer="0"/>
  <pageSetup paperSize="9" scale="37" fitToWidth="2" orientation="landscape" r:id="rId1"/>
  <colBreaks count="3" manualBreakCount="3">
    <brk id="16" max="25" man="1"/>
    <brk id="46" max="25" man="1"/>
    <brk id="70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Расх_2025</vt:lpstr>
      <vt:lpstr>Расх_2025!Заголовки_для_печати</vt:lpstr>
      <vt:lpstr>Расх_2025!Область_печати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2025-10-24T08:25:56Z</cp:lastPrinted>
  <dcterms:created xsi:type="dcterms:W3CDTF">2025-10-24T07:29:35Z</dcterms:created>
  <dcterms:modified xsi:type="dcterms:W3CDTF">2025-12-01T07:26:26Z</dcterms:modified>
</cp:coreProperties>
</file>